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395" yWindow="15" windowWidth="15195" windowHeight="8580" tabRatio="825" activeTab="3"/>
  </bookViews>
  <sheets>
    <sheet name="IDX" sheetId="21" r:id="rId1"/>
    <sheet name="SW.1" sheetId="13" r:id="rId2"/>
    <sheet name="SW.2" sheetId="17" r:id="rId3"/>
    <sheet name="SW.3" sheetId="16" r:id="rId4"/>
  </sheets>
  <calcPr calcId="144525"/>
</workbook>
</file>

<file path=xl/calcChain.xml><?xml version="1.0" encoding="utf-8"?>
<calcChain xmlns="http://schemas.openxmlformats.org/spreadsheetml/2006/main">
  <c r="A9" i="21" l="1"/>
  <c r="A8" i="21"/>
  <c r="A7" i="21"/>
  <c r="A6" i="21"/>
  <c r="A5" i="21"/>
  <c r="A4" i="21"/>
</calcChain>
</file>

<file path=xl/sharedStrings.xml><?xml version="1.0" encoding="utf-8"?>
<sst xmlns="http://schemas.openxmlformats.org/spreadsheetml/2006/main" count="179" uniqueCount="81">
  <si>
    <t>Total</t>
  </si>
  <si>
    <t>Rural</t>
  </si>
  <si>
    <t>15-19</t>
  </si>
  <si>
    <t>20-24</t>
  </si>
  <si>
    <t>Percentage of women age 15-24 who are very or somewhat satisfied in specified domains are those with responses 1 or 2 to questions on family life (LS3), friendships (LS4), health (LS8), living environment (LS9), treatment by others (LS10), the way they look (LS11), school (LS6), current job (LS7), and current income (LS13). 
Women who are not attending school, who do not have a job, and who do not have any income are: LS5=2, LS7=0 and LS13=0, respectively.
Many surveys will not have sample sizes that will support all of the breakdowns shown in this table.In addition to the narrow age range of women for whom the table is produced, many women in this age group (age 15-24 years) may not be attending school, or may not have a job or current income. For these domains, the denominators may be small, and therefore the right panel of the table may not be produced.</t>
  </si>
  <si>
    <t>Women who think that their life has improved during the last one year: LS14=1.
Women who expect that their life will get better after one year: LS15=1.
Women who think their life has been improving and will continue to improve: (LS14=1 and LS15=1).</t>
  </si>
  <si>
    <t>Bienestar Subjetivo</t>
  </si>
  <si>
    <t>Tabla SW.1: Ámbitos de satisfacción con la vida (mujeres)</t>
  </si>
  <si>
    <t>Porcentaje de mujeres de 15-24 años que están muy o algo satisfechas en ámbitos seleccionados:</t>
  </si>
  <si>
    <t>Vida familiar</t>
  </si>
  <si>
    <t>Amistades</t>
  </si>
  <si>
    <t>Salud</t>
  </si>
  <si>
    <t>Entorno de vida</t>
  </si>
  <si>
    <t>Tratamiento por otros</t>
  </si>
  <si>
    <t>El aspecto que tienen</t>
  </si>
  <si>
    <t>Porcentaje de mujeres de 15-24 años que:</t>
  </si>
  <si>
    <t>Asisten a la escuela</t>
  </si>
  <si>
    <t>Tienen un trabajo</t>
  </si>
  <si>
    <t>Tienen un ingreso</t>
  </si>
  <si>
    <t>Número de mujeres de 15-24 años</t>
  </si>
  <si>
    <t>Porcentaje de mujeres de 15-24 años que estás muy o algo satisfechas con la escuela</t>
  </si>
  <si>
    <t>Número de mujeres de 15-24 años que asisten a la escuela</t>
  </si>
  <si>
    <t>Porcentaje de mujeres de 15-24 años que están muy o algo satisfechas con su trabajo</t>
  </si>
  <si>
    <t>Número de mujeres de 15-24 años que tienen un trabajo</t>
  </si>
  <si>
    <t>Porcentaje de mujeres de 15-24 años que están muy o algo satisfechas con su ingreso</t>
  </si>
  <si>
    <t>Número de mujeres de 15-24 años que tienen un ingreso</t>
  </si>
  <si>
    <t>Edad</t>
  </si>
  <si>
    <t>Alguna vez casada/en unión</t>
  </si>
  <si>
    <t>Nunca casada/en unión</t>
  </si>
  <si>
    <t>Educación</t>
  </si>
  <si>
    <t>Superior</t>
  </si>
  <si>
    <t>Quintiles de índice de riqueza</t>
  </si>
  <si>
    <t>Más pobre</t>
  </si>
  <si>
    <t>Segundo</t>
  </si>
  <si>
    <t>Medio</t>
  </si>
  <si>
    <t>Cuarto</t>
  </si>
  <si>
    <t>Más rico</t>
  </si>
  <si>
    <t>Región</t>
  </si>
  <si>
    <t>Área</t>
  </si>
  <si>
    <t>Urbana</t>
  </si>
  <si>
    <t>Tabla SW.2: Satisfacción con la vida en general y la felicidad (mujeres)</t>
  </si>
  <si>
    <r>
      <t>Porcentaje de mujeres satisfechas con la vida en general</t>
    </r>
    <r>
      <rPr>
        <vertAlign val="superscript"/>
        <sz val="8"/>
        <rFont val="Arial"/>
        <family val="2"/>
      </rPr>
      <t>1</t>
    </r>
  </si>
  <si>
    <t>Calificación media de satisfacción con la vida</t>
  </si>
  <si>
    <r>
      <t>Porcentaje de mujeres que están muy o algo felices</t>
    </r>
    <r>
      <rPr>
        <vertAlign val="superscript"/>
        <sz val="8"/>
        <rFont val="Arial"/>
        <family val="2"/>
      </rPr>
      <t>2</t>
    </r>
  </si>
  <si>
    <t>2 MICS indicador 11.2 - Felicidad</t>
  </si>
  <si>
    <t>Porcentaje de mujeres que piensan que sus vidas</t>
  </si>
  <si>
    <t>Mejoraron durante el último año</t>
  </si>
  <si>
    <t>Estarán mejor dentro de un año</t>
  </si>
  <si>
    <r>
      <t>Ambos</t>
    </r>
    <r>
      <rPr>
        <vertAlign val="superscript"/>
        <sz val="8"/>
        <rFont val="Arial"/>
        <family val="2"/>
      </rPr>
      <t>1</t>
    </r>
  </si>
  <si>
    <t>1 MICS indicador 11.3 - Percepción de una vida mejor</t>
  </si>
  <si>
    <t>Tabla SW.3: Percepción de una vida mejor (mujeres)</t>
  </si>
  <si>
    <t>El porcentaje de mujeres de 15-24 años que están muy o algo satisfecha en dominios especifics son la que tienen respuestas 1 y 2 a las preguntas sobre la vida familiar (LS3), amistades (LS4), salud (LS8), entorno de vida (LS9), el tratamiento por otros (LS10), el aspecto que tienen(LS11), escuela (LS6), trabajo actual (LS7), e ingresos (LS13).
Las mujeres que no están asistiendo a la escuela, que no tienen un trabajo, y que no tienen ningún ingreso son: LS5 = 2, LS7 = 0 y LS13 = 0, respectivamente.
Muchas encuestas no van a tener tamaños de muestra que apoyarán todas las aperturas que se muestran. Adicionalmente el estrecho rango de edad de las mujeres para las que se produce la tabla, muchas mujeres en este grupo de edad (edad 15-24 años) pueden no estar asistiendo a la escuela, o tener un trabajo o ingresos. Para estos dominios, los denominadores pueden ser pequeños, y por tanto el panel derecho de la tabla no puede ser producido.</t>
  </si>
  <si>
    <t>Las mujeres que piensan que su vida ha mejorado durante el último año: LS14 = 1.
Las mujeres que esperan que su vida va a mejorar después de un año: LS15 = 1.
Las mujeres que piensan que su vida ha mejorado y seguirá mejorando: (LS14 = 1 y LS15 = 1).</t>
  </si>
  <si>
    <t>Estado conyugal</t>
  </si>
  <si>
    <t>Etnia/idioma del jefe de hogar</t>
  </si>
  <si>
    <t>(*)</t>
  </si>
  <si>
    <t>Asunción</t>
  </si>
  <si>
    <t>San Pedro</t>
  </si>
  <si>
    <t>Central</t>
  </si>
  <si>
    <t>Caaguazú</t>
  </si>
  <si>
    <t>Alto Paraguay</t>
  </si>
  <si>
    <t>Boquerón</t>
  </si>
  <si>
    <t>Alto Paraná</t>
  </si>
  <si>
    <t>Itapúa</t>
  </si>
  <si>
    <t>Resto</t>
  </si>
  <si>
    <t>Ninguno</t>
  </si>
  <si>
    <t>EEB (1o. y 2do. ciclo)</t>
  </si>
  <si>
    <t>EEB (3er ciclo)/Ex sec.básica</t>
  </si>
  <si>
    <t>Educ. Media/Ex bachillerato</t>
  </si>
  <si>
    <t>Indígena</t>
  </si>
  <si>
    <t>Hablante sólo guaraní</t>
  </si>
  <si>
    <t>Hablante guaraní y castellano</t>
  </si>
  <si>
    <t>Hablante sólo castellano</t>
  </si>
  <si>
    <t>Hablante de otro idioma</t>
  </si>
  <si>
    <t>Porcentaje de mujeres de 15-24 años que muy o algo satisfechas en ámbitos seleccionados de satisfacción, Mics Paraguay, 2016</t>
  </si>
  <si>
    <t>Porcentaje de mujeres de 15-24 años que muy o algo satisfechas en ámbitos seleccionados de satisfacción, MICS Paraguay, 2016</t>
  </si>
  <si>
    <t>Porcentaje de mujeres de 15-24 años que están muy o algo satisfechas con su vida en general, la calificación media de satisfacción con la vida en general, y porcentaje de mujeres de 15-24 años que están muy o algo felices, MICS Paraguay, 2016</t>
  </si>
  <si>
    <t>Porcentaje de mujeres de 15-24 años que piensan que sus vidas han mejorado durante el último año y aquellas que esperan que sus vidas mejoren dentro de un año, MICS Paraguay, 2016</t>
  </si>
  <si>
    <t>( ) Cifras basadas en 25-49 casos sin ponderar</t>
  </si>
  <si>
    <t xml:space="preserve">(*) Cifras basadas en menos de 25 casos sin ponderar </t>
  </si>
  <si>
    <r>
      <rPr>
        <vertAlign val="superscript"/>
        <sz val="8"/>
        <rFont val="Arial"/>
        <family val="2"/>
      </rPr>
      <t>1</t>
    </r>
    <r>
      <rPr>
        <sz val="8"/>
        <rFont val="Arial"/>
        <family val="2"/>
      </rPr>
      <t xml:space="preserve"> MICS indicador 11.1 - Satisfacción con la vida </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</si>
</sst>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
    <numFmt numFmtId="167" formatCode="\(0.0\)"/>
  </numFmts>
  <fonts count="16" x14ac:knownFonts="1">
    <font>
      <sz val="10"/>
      <name val="Arial"/>
    </font>
    <font>
      <sz val="11"/>
      <color theme="1"/>
      <name val="Calibri"/>
      <family val="2"/>
      <scheme val="minor"/>
    </font>
    <font>
      <sz val="8"/>
      <name val="Arial"/>
      <family val="2"/>
    </font>
    <font>
      <sz val="8"/>
      <name val="Arial"/>
      <family val="2"/>
    </font>
    <font>
      <b/>
      <sz val="8"/>
      <name val="Arial"/>
      <family val="2"/>
    </font>
    <font>
      <i/>
      <sz val="8"/>
      <name val="Arial"/>
      <family val="2"/>
    </font>
    <font>
      <vertAlign val="superscript"/>
      <sz val="8"/>
      <name val="Arial"/>
      <family val="2"/>
    </font>
    <font>
      <b/>
      <sz val="10"/>
      <color theme="0"/>
      <name val="Arial"/>
      <family val="2"/>
    </font>
    <font>
      <sz val="10"/>
      <name val="Arial"/>
      <family val="2"/>
    </font>
    <font>
      <u/>
      <sz val="10"/>
      <color theme="10"/>
      <name val="Arial"/>
      <family val="2"/>
    </font>
    <font>
      <sz val="8"/>
      <color theme="1"/>
      <name val="Arial"/>
      <family val="2"/>
    </font>
    <font>
      <sz val="10"/>
      <color rgb="FFFF0000"/>
      <name val="Arial"/>
      <family val="2"/>
    </font>
    <font>
      <sz val="8"/>
      <color indexed="8"/>
      <name val="Arial"/>
      <family val="2"/>
    </font>
    <font>
      <b/>
      <sz val="9"/>
      <color theme="0"/>
      <name val="Arial"/>
      <family val="2"/>
    </font>
    <font>
      <sz val="10"/>
      <name val="Arial"/>
      <family val="2"/>
      <charset val="238"/>
    </font>
    <font>
      <sz val="12"/>
      <color theme="1"/>
      <name val="Times New Roman"/>
      <family val="2"/>
    </font>
  </fonts>
  <fills count="5">
    <fill>
      <patternFill patternType="none"/>
    </fill>
    <fill>
      <patternFill patternType="gray125"/>
    </fill>
    <fill>
      <patternFill patternType="solid">
        <fgColor theme="9" tint="0.59999389629810485"/>
        <bgColor indexed="64"/>
      </patternFill>
    </fill>
    <fill>
      <patternFill patternType="solid">
        <fgColor theme="1"/>
        <bgColor indexed="64"/>
      </patternFill>
    </fill>
    <fill>
      <patternFill patternType="solid">
        <fgColor theme="3" tint="0.79998168889431442"/>
        <bgColor indexed="64"/>
      </patternFill>
    </fill>
  </fills>
  <borders count="15">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
    <xf numFmtId="0" fontId="0" fillId="0" borderId="0"/>
    <xf numFmtId="0" fontId="8" fillId="0" borderId="0"/>
    <xf numFmtId="0" fontId="9" fillId="0" borderId="0" applyNumberFormat="0" applyFill="0" applyBorder="0" applyAlignment="0" applyProtection="0"/>
    <xf numFmtId="0" fontId="14" fillId="0" borderId="0"/>
    <xf numFmtId="0" fontId="15" fillId="0" borderId="0"/>
    <xf numFmtId="0" fontId="8" fillId="0" borderId="0"/>
    <xf numFmtId="0" fontId="1" fillId="0" borderId="0"/>
    <xf numFmtId="0" fontId="1" fillId="0" borderId="0"/>
  </cellStyleXfs>
  <cellXfs count="109">
    <xf numFmtId="0" fontId="0" fillId="0" borderId="0" xfId="0"/>
    <xf numFmtId="0" fontId="2" fillId="0" borderId="0" xfId="0" applyFont="1" applyAlignment="1">
      <alignment wrapText="1"/>
    </xf>
    <xf numFmtId="0" fontId="0" fillId="0" borderId="0" xfId="0" applyAlignment="1">
      <alignment wrapText="1"/>
    </xf>
    <xf numFmtId="0" fontId="3" fillId="0" borderId="0" xfId="0" applyFont="1" applyBorder="1" applyAlignment="1">
      <alignment horizontal="center"/>
    </xf>
    <xf numFmtId="0" fontId="0" fillId="0" borderId="0" xfId="0" applyAlignment="1">
      <alignment horizontal="center"/>
    </xf>
    <xf numFmtId="0" fontId="3" fillId="0" borderId="0" xfId="0" applyFont="1" applyAlignment="1">
      <alignment horizontal="center"/>
    </xf>
    <xf numFmtId="0" fontId="2" fillId="0" borderId="0" xfId="0" applyFont="1" applyBorder="1" applyAlignment="1">
      <alignment wrapText="1"/>
    </xf>
    <xf numFmtId="0" fontId="0" fillId="0" borderId="0" xfId="0" applyBorder="1"/>
    <xf numFmtId="0" fontId="3" fillId="0" borderId="0" xfId="0" applyFont="1" applyAlignment="1">
      <alignment horizontal="center" wrapText="1"/>
    </xf>
    <xf numFmtId="0" fontId="0" fillId="0" borderId="0" xfId="0" applyAlignment="1">
      <alignment horizontal="center" wrapText="1"/>
    </xf>
    <xf numFmtId="0" fontId="0" fillId="0" borderId="0" xfId="0" applyFill="1" applyBorder="1"/>
    <xf numFmtId="0" fontId="0" fillId="0" borderId="0" xfId="0" applyFill="1"/>
    <xf numFmtId="0" fontId="3" fillId="0" borderId="0" xfId="0" applyFont="1" applyFill="1" applyAlignment="1">
      <alignment horizontal="center"/>
    </xf>
    <xf numFmtId="0" fontId="0" fillId="0" borderId="0" xfId="0" applyFill="1" applyAlignment="1">
      <alignment horizontal="center"/>
    </xf>
    <xf numFmtId="0" fontId="8" fillId="0" borderId="0" xfId="1" applyFont="1"/>
    <xf numFmtId="0" fontId="2" fillId="0" borderId="0" xfId="1" applyFont="1"/>
    <xf numFmtId="0" fontId="11" fillId="0" borderId="0" xfId="0" applyFont="1" applyAlignment="1">
      <alignment horizontal="left"/>
    </xf>
    <xf numFmtId="0" fontId="0" fillId="0" borderId="6" xfId="0" applyBorder="1" applyAlignment="1">
      <alignment vertical="center" wrapText="1"/>
    </xf>
    <xf numFmtId="0" fontId="2" fillId="0" borderId="6" xfId="0" applyFont="1" applyBorder="1" applyAlignment="1">
      <alignment vertical="center"/>
    </xf>
    <xf numFmtId="0" fontId="3" fillId="0" borderId="6" xfId="0" applyFont="1" applyBorder="1" applyAlignment="1">
      <alignment vertical="center"/>
    </xf>
    <xf numFmtId="0" fontId="4" fillId="0" borderId="6" xfId="0" applyFont="1" applyBorder="1" applyAlignment="1">
      <alignment horizontal="left" vertical="center"/>
    </xf>
    <xf numFmtId="0" fontId="3" fillId="0" borderId="6" xfId="0" applyFont="1" applyBorder="1" applyAlignment="1">
      <alignment horizontal="left" vertical="center" indent="1"/>
    </xf>
    <xf numFmtId="0" fontId="2" fillId="0" borderId="6" xfId="0" applyFont="1" applyFill="1" applyBorder="1" applyAlignment="1">
      <alignment horizontal="left" vertical="center" indent="1"/>
    </xf>
    <xf numFmtId="0" fontId="3" fillId="0" borderId="0" xfId="0" applyFont="1" applyBorder="1" applyAlignment="1">
      <alignment horizontal="right" vertical="center" wrapText="1"/>
    </xf>
    <xf numFmtId="0" fontId="2" fillId="0" borderId="0" xfId="0" applyFont="1" applyBorder="1" applyAlignment="1">
      <alignment horizontal="right" vertical="center" wrapText="1"/>
    </xf>
    <xf numFmtId="0" fontId="2" fillId="0" borderId="8" xfId="0" applyFont="1" applyBorder="1" applyAlignment="1">
      <alignment horizontal="right" vertical="center" wrapText="1"/>
    </xf>
    <xf numFmtId="0" fontId="0" fillId="0" borderId="2" xfId="0" applyBorder="1" applyAlignment="1">
      <alignment horizontal="center" wrapText="1"/>
    </xf>
    <xf numFmtId="0" fontId="0" fillId="0" borderId="6" xfId="0" applyBorder="1" applyAlignment="1">
      <alignment horizontal="center" vertical="center" wrapText="1"/>
    </xf>
    <xf numFmtId="0" fontId="2" fillId="0" borderId="4" xfId="0" applyFont="1" applyBorder="1" applyAlignment="1">
      <alignment horizontal="right" vertical="center" wrapText="1"/>
    </xf>
    <xf numFmtId="0" fontId="0" fillId="0" borderId="12" xfId="0" applyBorder="1" applyAlignment="1">
      <alignment vertical="center" wrapText="1"/>
    </xf>
    <xf numFmtId="0" fontId="2" fillId="0" borderId="7" xfId="0" applyFont="1" applyBorder="1" applyAlignment="1">
      <alignment horizontal="right" vertical="center" wrapText="1"/>
    </xf>
    <xf numFmtId="0" fontId="7" fillId="3" borderId="11" xfId="1" applyFont="1" applyFill="1" applyBorder="1" applyAlignment="1">
      <alignment horizontal="left" vertical="center"/>
    </xf>
    <xf numFmtId="0" fontId="4" fillId="0" borderId="11" xfId="1" applyFont="1" applyFill="1" applyBorder="1" applyAlignment="1">
      <alignment horizontal="left" vertical="center"/>
    </xf>
    <xf numFmtId="0" fontId="8" fillId="0" borderId="13" xfId="1" applyFont="1" applyBorder="1"/>
    <xf numFmtId="0" fontId="10" fillId="0" borderId="13" xfId="2" applyFont="1" applyBorder="1" applyAlignment="1">
      <alignment vertical="center"/>
    </xf>
    <xf numFmtId="0" fontId="10" fillId="0" borderId="14" xfId="2" applyFont="1" applyBorder="1" applyAlignment="1">
      <alignment vertical="center"/>
    </xf>
    <xf numFmtId="0" fontId="4" fillId="4" borderId="6" xfId="0" applyFont="1" applyFill="1" applyBorder="1" applyAlignment="1">
      <alignment horizontal="left" vertical="center"/>
    </xf>
    <xf numFmtId="0" fontId="0" fillId="0" borderId="0" xfId="0"/>
    <xf numFmtId="164" fontId="12" fillId="4" borderId="0" xfId="0" applyNumberFormat="1" applyFont="1" applyFill="1" applyBorder="1" applyAlignment="1">
      <alignment horizontal="center" vertical="center"/>
    </xf>
    <xf numFmtId="165" fontId="12" fillId="0" borderId="8" xfId="0" applyNumberFormat="1" applyFont="1" applyBorder="1" applyAlignment="1">
      <alignment horizontal="center" vertical="center"/>
    </xf>
    <xf numFmtId="165" fontId="12" fillId="4" borderId="8" xfId="0" applyNumberFormat="1" applyFont="1" applyFill="1" applyBorder="1" applyAlignment="1">
      <alignment horizontal="center" vertical="center"/>
    </xf>
    <xf numFmtId="0" fontId="4" fillId="4" borderId="0" xfId="0" applyFont="1" applyFill="1" applyBorder="1" applyAlignment="1">
      <alignment horizontal="left" vertical="center"/>
    </xf>
    <xf numFmtId="0" fontId="0" fillId="0" borderId="0" xfId="0"/>
    <xf numFmtId="167" fontId="12" fillId="0" borderId="0" xfId="0" applyNumberFormat="1" applyFont="1" applyBorder="1" applyAlignment="1">
      <alignment horizontal="center" vertical="center"/>
    </xf>
    <xf numFmtId="0" fontId="0" fillId="0" borderId="0" xfId="0"/>
    <xf numFmtId="164" fontId="12" fillId="0" borderId="0" xfId="0" applyNumberFormat="1" applyFont="1" applyBorder="1" applyAlignment="1">
      <alignment horizontal="center" vertical="center"/>
    </xf>
    <xf numFmtId="164" fontId="12" fillId="0" borderId="0" xfId="0" applyNumberFormat="1" applyFont="1" applyBorder="1" applyAlignment="1">
      <alignment horizontal="center" vertical="center"/>
    </xf>
    <xf numFmtId="0" fontId="4" fillId="4" borderId="6" xfId="0" applyFont="1" applyFill="1" applyBorder="1" applyAlignment="1">
      <alignment vertical="center"/>
    </xf>
    <xf numFmtId="0" fontId="0" fillId="0" borderId="0" xfId="0" applyAlignment="1">
      <alignment vertical="center" wrapText="1"/>
    </xf>
    <xf numFmtId="164" fontId="12" fillId="0" borderId="0" xfId="0" applyNumberFormat="1" applyFont="1" applyBorder="1" applyAlignment="1">
      <alignment horizontal="center" vertical="center"/>
    </xf>
    <xf numFmtId="165" fontId="12" fillId="0" borderId="8" xfId="0" applyNumberFormat="1" applyFont="1" applyBorder="1" applyAlignment="1">
      <alignment horizontal="center" vertical="center"/>
    </xf>
    <xf numFmtId="164" fontId="12" fillId="0" borderId="0" xfId="0" applyNumberFormat="1" applyFont="1" applyBorder="1" applyAlignment="1">
      <alignment horizontal="center" vertical="center"/>
    </xf>
    <xf numFmtId="165" fontId="12" fillId="0" borderId="8" xfId="0" applyNumberFormat="1" applyFont="1" applyBorder="1" applyAlignment="1">
      <alignment horizontal="center" vertical="center"/>
    </xf>
    <xf numFmtId="164" fontId="12" fillId="0" borderId="0" xfId="0" applyNumberFormat="1" applyFont="1" applyBorder="1" applyAlignment="1">
      <alignment horizontal="center" vertical="center"/>
    </xf>
    <xf numFmtId="165" fontId="12" fillId="0" borderId="8" xfId="0" applyNumberFormat="1" applyFont="1" applyBorder="1" applyAlignment="1">
      <alignment horizontal="center" vertical="center"/>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center" vertical="center" wrapText="1"/>
    </xf>
    <xf numFmtId="0" fontId="5" fillId="2" borderId="2" xfId="0" applyFont="1" applyFill="1" applyBorder="1" applyAlignment="1">
      <alignment horizontal="left" vertical="center" wrapText="1"/>
    </xf>
    <xf numFmtId="0" fontId="5" fillId="2" borderId="3" xfId="0" applyFont="1" applyFill="1" applyBorder="1" applyAlignment="1">
      <alignment horizontal="left" vertical="center" wrapText="1"/>
    </xf>
    <xf numFmtId="0" fontId="5" fillId="2" borderId="5" xfId="0" applyFont="1" applyFill="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5" xfId="0" applyFont="1" applyBorder="1" applyAlignment="1">
      <alignment horizontal="left" vertical="center" wrapText="1"/>
    </xf>
    <xf numFmtId="0" fontId="7" fillId="3" borderId="2" xfId="0" applyFont="1" applyFill="1" applyBorder="1" applyAlignment="1">
      <alignment horizontal="left" vertical="center"/>
    </xf>
    <xf numFmtId="0" fontId="7" fillId="3" borderId="3" xfId="0" applyFont="1" applyFill="1" applyBorder="1" applyAlignment="1">
      <alignment horizontal="left" vertical="center"/>
    </xf>
    <xf numFmtId="0" fontId="7" fillId="3" borderId="5" xfId="0" applyFont="1" applyFill="1" applyBorder="1" applyAlignment="1">
      <alignment horizontal="left" vertical="center"/>
    </xf>
    <xf numFmtId="0" fontId="4" fillId="0" borderId="3" xfId="0" applyFont="1" applyBorder="1" applyAlignment="1">
      <alignment horizont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0" xfId="0" applyFont="1" applyBorder="1" applyAlignment="1">
      <alignment horizontal="center" vertical="center" wrapText="1"/>
    </xf>
    <xf numFmtId="0" fontId="0" fillId="0" borderId="12" xfId="0" applyBorder="1" applyAlignment="1">
      <alignment horizontal="center" wrapText="1"/>
    </xf>
    <xf numFmtId="0" fontId="0" fillId="0" borderId="6" xfId="0" applyBorder="1" applyAlignment="1">
      <alignment horizontal="center" wrapText="1"/>
    </xf>
    <xf numFmtId="0" fontId="0" fillId="0" borderId="9" xfId="0" applyBorder="1" applyAlignment="1">
      <alignment horizontal="center" wrapText="1"/>
    </xf>
    <xf numFmtId="0" fontId="13" fillId="3" borderId="2" xfId="0" applyFont="1" applyFill="1" applyBorder="1" applyAlignment="1">
      <alignment horizontal="left" vertical="center"/>
    </xf>
    <xf numFmtId="0" fontId="13" fillId="3" borderId="3" xfId="0" applyFont="1" applyFill="1" applyBorder="1" applyAlignment="1">
      <alignment horizontal="left" vertical="center"/>
    </xf>
    <xf numFmtId="0" fontId="13" fillId="3" borderId="5" xfId="0" applyFont="1" applyFill="1" applyBorder="1" applyAlignment="1">
      <alignment horizontal="left" vertical="center"/>
    </xf>
    <xf numFmtId="0" fontId="4" fillId="0" borderId="1" xfId="0" applyFont="1" applyBorder="1" applyAlignment="1">
      <alignment horizontal="center"/>
    </xf>
    <xf numFmtId="0" fontId="4" fillId="0" borderId="3" xfId="0" applyFont="1" applyBorder="1" applyAlignment="1">
      <alignment horizontal="center" vertical="center" wrapText="1"/>
    </xf>
    <xf numFmtId="0" fontId="2" fillId="0" borderId="2" xfId="0" applyFont="1" applyBorder="1" applyAlignment="1">
      <alignment horizontal="left" wrapText="1"/>
    </xf>
    <xf numFmtId="0" fontId="2" fillId="0" borderId="3" xfId="0" applyFont="1" applyBorder="1" applyAlignment="1">
      <alignment horizontal="left" wrapText="1"/>
    </xf>
    <xf numFmtId="0" fontId="2" fillId="0" borderId="5" xfId="0" applyFont="1" applyBorder="1" applyAlignment="1">
      <alignment horizontal="left" wrapText="1"/>
    </xf>
    <xf numFmtId="3" fontId="12" fillId="0" borderId="0" xfId="0" applyNumberFormat="1" applyFont="1" applyBorder="1" applyAlignment="1">
      <alignment horizontal="center" vertical="center"/>
    </xf>
    <xf numFmtId="3" fontId="12" fillId="4" borderId="0" xfId="0" applyNumberFormat="1" applyFont="1" applyFill="1" applyBorder="1" applyAlignment="1">
      <alignment horizontal="center" vertical="center"/>
    </xf>
    <xf numFmtId="3" fontId="12" fillId="0" borderId="8" xfId="0" applyNumberFormat="1" applyFont="1" applyBorder="1" applyAlignment="1">
      <alignment horizontal="center" vertical="center"/>
    </xf>
    <xf numFmtId="3" fontId="12" fillId="4" borderId="8" xfId="0" applyNumberFormat="1" applyFont="1" applyFill="1" applyBorder="1" applyAlignment="1">
      <alignment horizontal="center" vertical="center"/>
    </xf>
    <xf numFmtId="0" fontId="2" fillId="0" borderId="9" xfId="1" applyFont="1" applyBorder="1" applyAlignment="1">
      <alignment horizontal="left" vertical="center"/>
    </xf>
    <xf numFmtId="0" fontId="2" fillId="0" borderId="1" xfId="1" applyFont="1" applyBorder="1" applyAlignment="1">
      <alignment horizontal="left" vertical="center"/>
    </xf>
    <xf numFmtId="0" fontId="2" fillId="0" borderId="10" xfId="1" applyFont="1" applyBorder="1" applyAlignment="1">
      <alignment horizontal="left" vertical="center"/>
    </xf>
    <xf numFmtId="0" fontId="2" fillId="0" borderId="12" xfId="1" applyFont="1" applyBorder="1" applyAlignment="1">
      <alignment horizontal="left" vertical="center"/>
    </xf>
    <xf numFmtId="0" fontId="2" fillId="0" borderId="4" xfId="1" applyFont="1" applyBorder="1" applyAlignment="1">
      <alignment horizontal="left" vertical="center"/>
    </xf>
    <xf numFmtId="0" fontId="2" fillId="0" borderId="7" xfId="1" applyFont="1" applyBorder="1" applyAlignment="1">
      <alignment horizontal="left" vertical="center"/>
    </xf>
    <xf numFmtId="0" fontId="2" fillId="0" borderId="6" xfId="0" applyFont="1" applyBorder="1" applyAlignment="1">
      <alignment horizontal="left" vertical="center"/>
    </xf>
    <xf numFmtId="0" fontId="2" fillId="0" borderId="0" xfId="0" applyFont="1" applyBorder="1" applyAlignment="1">
      <alignment horizontal="left"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0" borderId="1" xfId="0" applyFont="1" applyBorder="1" applyAlignment="1">
      <alignment horizontal="left" vertical="center"/>
    </xf>
    <xf numFmtId="0" fontId="2" fillId="0" borderId="10" xfId="0" applyFont="1" applyBorder="1" applyAlignment="1">
      <alignment horizontal="left" vertical="center"/>
    </xf>
    <xf numFmtId="0" fontId="4" fillId="0" borderId="1" xfId="0" applyFont="1" applyBorder="1" applyAlignment="1">
      <alignment horizontal="center" vertical="top"/>
    </xf>
    <xf numFmtId="0" fontId="2" fillId="0" borderId="12" xfId="0" applyFont="1" applyBorder="1" applyAlignment="1">
      <alignment horizontal="left" vertical="center"/>
    </xf>
    <xf numFmtId="0" fontId="2" fillId="0" borderId="4" xfId="0" applyFont="1" applyBorder="1" applyAlignment="1">
      <alignment horizontal="left" vertical="center"/>
    </xf>
    <xf numFmtId="0" fontId="2" fillId="0" borderId="7" xfId="0" applyFont="1" applyBorder="1" applyAlignment="1">
      <alignment horizontal="left" vertical="center"/>
    </xf>
    <xf numFmtId="0" fontId="2" fillId="0" borderId="12" xfId="0" applyFont="1" applyBorder="1" applyAlignment="1">
      <alignment horizontal="left"/>
    </xf>
    <xf numFmtId="0" fontId="2" fillId="0" borderId="4" xfId="0" applyFont="1" applyBorder="1" applyAlignment="1">
      <alignment horizontal="left"/>
    </xf>
    <xf numFmtId="0" fontId="2" fillId="0" borderId="7" xfId="0" applyFont="1" applyBorder="1" applyAlignment="1">
      <alignment horizontal="left"/>
    </xf>
  </cellXfs>
  <cellStyles count="8">
    <cellStyle name="Hipervínculo" xfId="2" builtinId="8"/>
    <cellStyle name="Normal" xfId="0" builtinId="0"/>
    <cellStyle name="Normal 2" xfId="1"/>
    <cellStyle name="Normal 2 2" xfId="3"/>
    <cellStyle name="Normal 2 2 2" xfId="5"/>
    <cellStyle name="Normal 3" xfId="4"/>
    <cellStyle name="Normal 4" xfId="6"/>
    <cellStyle name="Normal 5" xfId="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5"/>
  <sheetViews>
    <sheetView workbookViewId="0">
      <selection activeCell="I24" sqref="I24"/>
    </sheetView>
  </sheetViews>
  <sheetFormatPr baseColWidth="10" defaultColWidth="14.7109375" defaultRowHeight="12.75" x14ac:dyDescent="0.2"/>
  <cols>
    <col min="1" max="1" width="53" style="14" bestFit="1" customWidth="1"/>
    <col min="2" max="16384" width="14.7109375" style="14"/>
  </cols>
  <sheetData>
    <row r="1" spans="1:3" ht="19.5" customHeight="1" x14ac:dyDescent="0.2">
      <c r="A1" s="31" t="s">
        <v>6</v>
      </c>
    </row>
    <row r="2" spans="1:3" ht="12.75" customHeight="1" x14ac:dyDescent="0.2">
      <c r="A2" s="32" t="s">
        <v>74</v>
      </c>
    </row>
    <row r="3" spans="1:3" ht="12.75" customHeight="1" x14ac:dyDescent="0.2">
      <c r="A3" s="33"/>
    </row>
    <row r="4" spans="1:3" ht="12.75" customHeight="1" x14ac:dyDescent="0.2">
      <c r="A4" s="34" t="str">
        <f>SW.1!A1</f>
        <v>Tabla SW.1: Ámbitos de satisfacción con la vida (mujeres)</v>
      </c>
    </row>
    <row r="5" spans="1:3" ht="12.75" customHeight="1" x14ac:dyDescent="0.2">
      <c r="A5" s="34" t="e">
        <f>#REF!</f>
        <v>#REF!</v>
      </c>
    </row>
    <row r="6" spans="1:3" ht="12.75" customHeight="1" x14ac:dyDescent="0.2">
      <c r="A6" s="34" t="str">
        <f>SW.2!A1</f>
        <v>Tabla SW.2: Satisfacción con la vida en general y la felicidad (mujeres)</v>
      </c>
    </row>
    <row r="7" spans="1:3" ht="12.75" customHeight="1" x14ac:dyDescent="0.2">
      <c r="A7" s="34" t="e">
        <f>#REF!</f>
        <v>#REF!</v>
      </c>
      <c r="C7" s="15"/>
    </row>
    <row r="8" spans="1:3" ht="12.75" customHeight="1" x14ac:dyDescent="0.2">
      <c r="A8" s="34" t="str">
        <f>SW.3!A1</f>
        <v>Tabla SW.3: Percepción de una vida mejor (mujeres)</v>
      </c>
    </row>
    <row r="9" spans="1:3" ht="12.75" customHeight="1" x14ac:dyDescent="0.2">
      <c r="A9" s="35" t="e">
        <f>#REF!</f>
        <v>#REF!</v>
      </c>
    </row>
    <row r="10" spans="1:3" ht="12.75" customHeight="1" x14ac:dyDescent="0.2"/>
    <row r="11" spans="1:3" ht="12.75" customHeight="1" x14ac:dyDescent="0.2"/>
    <row r="12" spans="1:3" ht="12.75" customHeight="1" x14ac:dyDescent="0.2"/>
    <row r="13" spans="1:3" ht="12.75" customHeight="1" x14ac:dyDescent="0.2"/>
    <row r="14" spans="1:3" ht="12.75" customHeight="1" x14ac:dyDescent="0.2"/>
    <row r="15" spans="1:3" ht="12.75" customHeight="1" x14ac:dyDescent="0.2"/>
  </sheetData>
  <hyperlinks>
    <hyperlink ref="A4" location="SW.1!A1" display="Table SW.1: Domains of life satisfaction (women)"/>
    <hyperlink ref="A5:A9" location="SW.1!A1" display="Table SW.1: Domains of life satisfaction (women)"/>
  </hyperlinks>
  <printOptions horizontalCentered="1"/>
  <pageMargins left="1" right="1" top="1" bottom="1" header="0.5" footer="0.5"/>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51"/>
  <sheetViews>
    <sheetView topLeftCell="A4" zoomScale="90" zoomScaleNormal="90" workbookViewId="0">
      <selection activeCell="A47" sqref="A47:Q47"/>
    </sheetView>
  </sheetViews>
  <sheetFormatPr baseColWidth="10" defaultRowHeight="12.75" x14ac:dyDescent="0.2"/>
  <cols>
    <col min="1" max="1" width="25.140625" customWidth="1"/>
    <col min="2" max="11" width="7.28515625" customWidth="1"/>
    <col min="12" max="12" width="15.42578125" customWidth="1"/>
    <col min="13" max="13" width="13.140625" customWidth="1"/>
    <col min="14" max="14" width="17" customWidth="1"/>
    <col min="15" max="15" width="12.28515625" customWidth="1"/>
    <col min="16" max="16" width="14.7109375" customWidth="1"/>
    <col min="17" max="17" width="12.7109375" customWidth="1"/>
    <col min="18" max="19" width="9.140625"/>
  </cols>
  <sheetData>
    <row r="1" spans="1:17" ht="19.5" customHeight="1" x14ac:dyDescent="0.2">
      <c r="A1" s="64" t="s">
        <v>7</v>
      </c>
      <c r="B1" s="65"/>
      <c r="C1" s="65"/>
      <c r="D1" s="65"/>
      <c r="E1" s="65"/>
      <c r="F1" s="65"/>
      <c r="G1" s="65"/>
      <c r="H1" s="65"/>
      <c r="I1" s="65"/>
      <c r="J1" s="65"/>
      <c r="K1" s="65"/>
      <c r="L1" s="65"/>
      <c r="M1" s="65"/>
      <c r="N1" s="65"/>
      <c r="O1" s="65"/>
      <c r="P1" s="65"/>
      <c r="Q1" s="66"/>
    </row>
    <row r="2" spans="1:17" ht="12.75" customHeight="1" x14ac:dyDescent="0.2">
      <c r="A2" s="61" t="s">
        <v>75</v>
      </c>
      <c r="B2" s="62"/>
      <c r="C2" s="62"/>
      <c r="D2" s="62"/>
      <c r="E2" s="62"/>
      <c r="F2" s="62"/>
      <c r="G2" s="62"/>
      <c r="H2" s="62"/>
      <c r="I2" s="62"/>
      <c r="J2" s="62"/>
      <c r="K2" s="62"/>
      <c r="L2" s="62"/>
      <c r="M2" s="62"/>
      <c r="N2" s="62"/>
      <c r="O2" s="62"/>
      <c r="P2" s="62"/>
      <c r="Q2" s="63"/>
    </row>
    <row r="3" spans="1:17" s="2" customFormat="1" ht="27" customHeight="1" x14ac:dyDescent="0.2">
      <c r="A3" s="75"/>
      <c r="B3" s="67" t="s">
        <v>8</v>
      </c>
      <c r="C3" s="67"/>
      <c r="D3" s="67"/>
      <c r="E3" s="67"/>
      <c r="F3" s="67"/>
      <c r="G3" s="67"/>
      <c r="H3" s="67" t="s">
        <v>15</v>
      </c>
      <c r="I3" s="67"/>
      <c r="J3" s="67"/>
      <c r="K3" s="71" t="s">
        <v>19</v>
      </c>
      <c r="L3" s="71" t="s">
        <v>20</v>
      </c>
      <c r="M3" s="71" t="s">
        <v>21</v>
      </c>
      <c r="N3" s="71" t="s">
        <v>22</v>
      </c>
      <c r="O3" s="71" t="s">
        <v>23</v>
      </c>
      <c r="P3" s="71" t="s">
        <v>24</v>
      </c>
      <c r="Q3" s="72" t="s">
        <v>25</v>
      </c>
    </row>
    <row r="4" spans="1:17" s="2" customFormat="1" ht="12.75" customHeight="1" x14ac:dyDescent="0.2">
      <c r="A4" s="76"/>
      <c r="B4" s="68" t="s">
        <v>9</v>
      </c>
      <c r="C4" s="68" t="s">
        <v>10</v>
      </c>
      <c r="D4" s="68" t="s">
        <v>11</v>
      </c>
      <c r="E4" s="68" t="s">
        <v>12</v>
      </c>
      <c r="F4" s="68" t="s">
        <v>13</v>
      </c>
      <c r="G4" s="68" t="s">
        <v>14</v>
      </c>
      <c r="H4" s="68" t="s">
        <v>16</v>
      </c>
      <c r="I4" s="68" t="s">
        <v>17</v>
      </c>
      <c r="J4" s="68" t="s">
        <v>18</v>
      </c>
      <c r="K4" s="68"/>
      <c r="L4" s="68"/>
      <c r="M4" s="68"/>
      <c r="N4" s="68"/>
      <c r="O4" s="68"/>
      <c r="P4" s="68"/>
      <c r="Q4" s="73"/>
    </row>
    <row r="5" spans="1:17" s="48" customFormat="1" ht="28.5" customHeight="1" x14ac:dyDescent="0.2">
      <c r="A5" s="77"/>
      <c r="B5" s="69"/>
      <c r="C5" s="69"/>
      <c r="D5" s="69"/>
      <c r="E5" s="69"/>
      <c r="F5" s="70"/>
      <c r="G5" s="70"/>
      <c r="H5" s="70"/>
      <c r="I5" s="70"/>
      <c r="J5" s="70"/>
      <c r="K5" s="70"/>
      <c r="L5" s="70"/>
      <c r="M5" s="70"/>
      <c r="N5" s="70"/>
      <c r="O5" s="70"/>
      <c r="P5" s="70"/>
      <c r="Q5" s="74"/>
    </row>
    <row r="6" spans="1:17" s="2" customFormat="1" ht="11.25" customHeight="1" x14ac:dyDescent="0.2">
      <c r="A6" s="17"/>
      <c r="B6" s="23"/>
      <c r="C6" s="23"/>
      <c r="D6" s="23"/>
      <c r="E6" s="23"/>
      <c r="F6" s="24"/>
      <c r="G6" s="24"/>
      <c r="H6" s="24"/>
      <c r="I6" s="24"/>
      <c r="J6" s="24"/>
      <c r="K6" s="24"/>
      <c r="L6" s="24"/>
      <c r="M6" s="24"/>
      <c r="N6" s="24"/>
      <c r="O6" s="24"/>
      <c r="P6" s="24"/>
      <c r="Q6" s="30"/>
    </row>
    <row r="7" spans="1:17" s="7" customFormat="1" ht="11.25" customHeight="1" x14ac:dyDescent="0.2">
      <c r="A7" s="18" t="s">
        <v>0</v>
      </c>
      <c r="B7" s="53">
        <v>93.840295179916069</v>
      </c>
      <c r="C7" s="53">
        <v>88.594760866442698</v>
      </c>
      <c r="D7" s="53">
        <v>94.019229639568493</v>
      </c>
      <c r="E7" s="53">
        <v>92.739617649806164</v>
      </c>
      <c r="F7" s="53">
        <v>89.282738939286048</v>
      </c>
      <c r="G7" s="53">
        <v>92.88786595444536</v>
      </c>
      <c r="H7" s="53">
        <v>55.569918878352482</v>
      </c>
      <c r="I7" s="53">
        <v>33.00783344274511</v>
      </c>
      <c r="J7" s="53">
        <v>40.938245780390666</v>
      </c>
      <c r="K7" s="86">
        <v>2604.5139683120433</v>
      </c>
      <c r="L7" s="53">
        <v>91.38530738711755</v>
      </c>
      <c r="M7" s="86">
        <v>1447.3262993663584</v>
      </c>
      <c r="N7" s="53">
        <v>91.175983609493983</v>
      </c>
      <c r="O7" s="86">
        <v>859.69363265346772</v>
      </c>
      <c r="P7" s="53">
        <v>83.905054844280443</v>
      </c>
      <c r="Q7" s="88">
        <v>1066.2423297321925</v>
      </c>
    </row>
    <row r="8" spans="1:17" s="7" customFormat="1" ht="11.25" customHeight="1" x14ac:dyDescent="0.2">
      <c r="A8" s="19"/>
      <c r="B8" s="53"/>
      <c r="C8" s="53"/>
      <c r="D8" s="53"/>
      <c r="E8" s="53"/>
      <c r="F8" s="53"/>
      <c r="G8" s="53"/>
      <c r="H8" s="53"/>
      <c r="I8" s="53"/>
      <c r="J8" s="53"/>
      <c r="K8" s="86"/>
      <c r="L8" s="53"/>
      <c r="M8" s="86"/>
      <c r="N8" s="53"/>
      <c r="O8" s="86"/>
      <c r="P8" s="53"/>
      <c r="Q8" s="88"/>
    </row>
    <row r="9" spans="1:17" s="7" customFormat="1" ht="11.25" customHeight="1" x14ac:dyDescent="0.2">
      <c r="A9" s="36" t="s">
        <v>26</v>
      </c>
      <c r="B9" s="38"/>
      <c r="C9" s="38"/>
      <c r="D9" s="38"/>
      <c r="E9" s="38"/>
      <c r="F9" s="38"/>
      <c r="G9" s="38"/>
      <c r="H9" s="38"/>
      <c r="I9" s="38"/>
      <c r="J9" s="38"/>
      <c r="K9" s="87"/>
      <c r="L9" s="38"/>
      <c r="M9" s="87"/>
      <c r="N9" s="38"/>
      <c r="O9" s="87"/>
      <c r="P9" s="38"/>
      <c r="Q9" s="89"/>
    </row>
    <row r="10" spans="1:17" ht="11.25" customHeight="1" x14ac:dyDescent="0.2">
      <c r="A10" s="21" t="s">
        <v>2</v>
      </c>
      <c r="B10" s="53">
        <v>91.999392495298167</v>
      </c>
      <c r="C10" s="53">
        <v>88.101186940795515</v>
      </c>
      <c r="D10" s="53">
        <v>93.783830076426568</v>
      </c>
      <c r="E10" s="53">
        <v>93.195445828301231</v>
      </c>
      <c r="F10" s="53">
        <v>88.590043106405076</v>
      </c>
      <c r="G10" s="53">
        <v>92.634417663824252</v>
      </c>
      <c r="H10" s="53">
        <v>72.190013404602738</v>
      </c>
      <c r="I10" s="53">
        <v>23.801570845820546</v>
      </c>
      <c r="J10" s="53">
        <v>32.184743730676331</v>
      </c>
      <c r="K10" s="86">
        <v>1385.6253227042682</v>
      </c>
      <c r="L10" s="53">
        <v>89.921754076539884</v>
      </c>
      <c r="M10" s="86">
        <v>1000.2831061977812</v>
      </c>
      <c r="N10" s="53">
        <v>90.564252384647773</v>
      </c>
      <c r="O10" s="86">
        <v>329.80059284108535</v>
      </c>
      <c r="P10" s="53">
        <v>86.054482631376374</v>
      </c>
      <c r="Q10" s="88">
        <v>445.95995917972442</v>
      </c>
    </row>
    <row r="11" spans="1:17" ht="11.25" customHeight="1" x14ac:dyDescent="0.2">
      <c r="A11" s="21" t="s">
        <v>3</v>
      </c>
      <c r="B11" s="53">
        <v>95.933022342181431</v>
      </c>
      <c r="C11" s="53">
        <v>89.155852753275283</v>
      </c>
      <c r="D11" s="53">
        <v>94.286830455129618</v>
      </c>
      <c r="E11" s="53">
        <v>92.221434902595547</v>
      </c>
      <c r="F11" s="53">
        <v>90.070191419404466</v>
      </c>
      <c r="G11" s="53">
        <v>93.175984455464032</v>
      </c>
      <c r="H11" s="53">
        <v>36.676294818192659</v>
      </c>
      <c r="I11" s="53">
        <v>43.473457704428796</v>
      </c>
      <c r="J11" s="53">
        <v>50.889174559762523</v>
      </c>
      <c r="K11" s="86">
        <v>1218.8886456077882</v>
      </c>
      <c r="L11" s="53">
        <v>94.66008636588775</v>
      </c>
      <c r="M11" s="86">
        <v>447.04319316858863</v>
      </c>
      <c r="N11" s="53">
        <v>91.556719541947615</v>
      </c>
      <c r="O11" s="86">
        <v>529.89303981238709</v>
      </c>
      <c r="P11" s="53">
        <v>82.359696191995539</v>
      </c>
      <c r="Q11" s="88">
        <v>620.28237055247291</v>
      </c>
    </row>
    <row r="12" spans="1:17" ht="11.25" customHeight="1" x14ac:dyDescent="0.2">
      <c r="A12" s="36" t="s">
        <v>37</v>
      </c>
      <c r="B12" s="38"/>
      <c r="C12" s="38"/>
      <c r="D12" s="38"/>
      <c r="E12" s="38"/>
      <c r="F12" s="38"/>
      <c r="G12" s="38"/>
      <c r="H12" s="38"/>
      <c r="I12" s="38"/>
      <c r="J12" s="38"/>
      <c r="K12" s="87"/>
      <c r="L12" s="38"/>
      <c r="M12" s="87"/>
      <c r="N12" s="38"/>
      <c r="O12" s="87"/>
      <c r="P12" s="38"/>
      <c r="Q12" s="89"/>
    </row>
    <row r="13" spans="1:17" ht="11.25" customHeight="1" x14ac:dyDescent="0.2">
      <c r="A13" s="21" t="s">
        <v>56</v>
      </c>
      <c r="B13" s="53">
        <v>96.196533548187134</v>
      </c>
      <c r="C13" s="53">
        <v>87.619105200911648</v>
      </c>
      <c r="D13" s="53">
        <v>89.096159856248931</v>
      </c>
      <c r="E13" s="53">
        <v>89.814927596606864</v>
      </c>
      <c r="F13" s="53">
        <v>88.586024444455987</v>
      </c>
      <c r="G13" s="53">
        <v>91.256797009067782</v>
      </c>
      <c r="H13" s="53">
        <v>56.592889088063345</v>
      </c>
      <c r="I13" s="53">
        <v>45.240807550570061</v>
      </c>
      <c r="J13" s="53">
        <v>49.044459248638404</v>
      </c>
      <c r="K13" s="86">
        <v>158.28196452067465</v>
      </c>
      <c r="L13" s="53">
        <v>83.241663169832847</v>
      </c>
      <c r="M13" s="86">
        <v>89.576336627593037</v>
      </c>
      <c r="N13" s="53">
        <v>86.88272835769456</v>
      </c>
      <c r="O13" s="86">
        <v>71.608038956059971</v>
      </c>
      <c r="P13" s="53">
        <v>84.046500244560036</v>
      </c>
      <c r="Q13" s="88">
        <v>77.628533587286611</v>
      </c>
    </row>
    <row r="14" spans="1:17" ht="11.25" customHeight="1" x14ac:dyDescent="0.2">
      <c r="A14" s="21" t="s">
        <v>57</v>
      </c>
      <c r="B14" s="53">
        <v>97.033725382311317</v>
      </c>
      <c r="C14" s="53">
        <v>91.668827309997667</v>
      </c>
      <c r="D14" s="53">
        <v>96.370536154106404</v>
      </c>
      <c r="E14" s="53">
        <v>94.406415354517804</v>
      </c>
      <c r="F14" s="53">
        <v>90.721110442672696</v>
      </c>
      <c r="G14" s="53">
        <v>98.434905419430095</v>
      </c>
      <c r="H14" s="53">
        <v>54.217917733109246</v>
      </c>
      <c r="I14" s="53">
        <v>25.572119719345622</v>
      </c>
      <c r="J14" s="53">
        <v>32.536863104581926</v>
      </c>
      <c r="K14" s="86">
        <v>167.99563249891492</v>
      </c>
      <c r="L14" s="53">
        <v>96.516608461448612</v>
      </c>
      <c r="M14" s="86">
        <v>91.083733823478156</v>
      </c>
      <c r="N14" s="53">
        <v>85.091872441487098</v>
      </c>
      <c r="O14" s="86">
        <v>42.960044265894446</v>
      </c>
      <c r="P14" s="53">
        <v>85.247851861073087</v>
      </c>
      <c r="Q14" s="88">
        <v>54.660508967848472</v>
      </c>
    </row>
    <row r="15" spans="1:17" ht="11.25" customHeight="1" x14ac:dyDescent="0.2">
      <c r="A15" s="21" t="s">
        <v>58</v>
      </c>
      <c r="B15" s="53">
        <v>91.967554795979197</v>
      </c>
      <c r="C15" s="53">
        <v>89.640468457220337</v>
      </c>
      <c r="D15" s="53">
        <v>93.898548642009672</v>
      </c>
      <c r="E15" s="53">
        <v>93.58877105615079</v>
      </c>
      <c r="F15" s="53">
        <v>88.037566292821822</v>
      </c>
      <c r="G15" s="53">
        <v>92.625647746164475</v>
      </c>
      <c r="H15" s="53">
        <v>62.54073240990293</v>
      </c>
      <c r="I15" s="53">
        <v>34.194097084775031</v>
      </c>
      <c r="J15" s="53">
        <v>42.325583818794151</v>
      </c>
      <c r="K15" s="86">
        <v>844.56082678576934</v>
      </c>
      <c r="L15" s="53">
        <v>90.129637143003137</v>
      </c>
      <c r="M15" s="86">
        <v>528.19452671895169</v>
      </c>
      <c r="N15" s="53">
        <v>94.319004660581896</v>
      </c>
      <c r="O15" s="86">
        <v>288.78994905110517</v>
      </c>
      <c r="P15" s="53">
        <v>83.212934622550733</v>
      </c>
      <c r="Q15" s="88">
        <v>357.46530064191148</v>
      </c>
    </row>
    <row r="16" spans="1:17" ht="11.25" customHeight="1" x14ac:dyDescent="0.2">
      <c r="A16" s="21" t="s">
        <v>59</v>
      </c>
      <c r="B16" s="53">
        <v>94.197379730248514</v>
      </c>
      <c r="C16" s="53">
        <v>91.623144991173845</v>
      </c>
      <c r="D16" s="53">
        <v>93.503051345988027</v>
      </c>
      <c r="E16" s="53">
        <v>95.890781492997505</v>
      </c>
      <c r="F16" s="53">
        <v>92.501681095661368</v>
      </c>
      <c r="G16" s="53">
        <v>95.875736189924751</v>
      </c>
      <c r="H16" s="53">
        <v>55.959399464125362</v>
      </c>
      <c r="I16" s="53">
        <v>28.465082320263704</v>
      </c>
      <c r="J16" s="53">
        <v>45.3133581272971</v>
      </c>
      <c r="K16" s="86">
        <v>182.84633929950064</v>
      </c>
      <c r="L16" s="53">
        <v>96.314950200466839</v>
      </c>
      <c r="M16" s="86">
        <v>102.31971341413758</v>
      </c>
      <c r="N16" s="53">
        <v>90.904506030726992</v>
      </c>
      <c r="O16" s="86">
        <v>52.047361001191575</v>
      </c>
      <c r="P16" s="53">
        <v>87.3068678094006</v>
      </c>
      <c r="Q16" s="88">
        <v>82.853816549435408</v>
      </c>
    </row>
    <row r="17" spans="1:18" ht="11.25" customHeight="1" x14ac:dyDescent="0.2">
      <c r="A17" s="21" t="s">
        <v>60</v>
      </c>
      <c r="B17" s="53">
        <v>97.839353851053104</v>
      </c>
      <c r="C17" s="53">
        <v>79.529057240703708</v>
      </c>
      <c r="D17" s="53">
        <v>91.555703279298484</v>
      </c>
      <c r="E17" s="53">
        <v>78.103071565189452</v>
      </c>
      <c r="F17" s="53">
        <v>87.95349587774372</v>
      </c>
      <c r="G17" s="53">
        <v>87.408784697236769</v>
      </c>
      <c r="H17" s="53">
        <v>33.839506216043944</v>
      </c>
      <c r="I17" s="53">
        <v>29.321355420407311</v>
      </c>
      <c r="J17" s="53">
        <v>45.76689590030999</v>
      </c>
      <c r="K17" s="86">
        <v>8.730027039542307</v>
      </c>
      <c r="L17" s="53">
        <v>91.797750934727247</v>
      </c>
      <c r="M17" s="86">
        <v>2.9541980427082373</v>
      </c>
      <c r="N17" s="43">
        <v>93.963771481115657</v>
      </c>
      <c r="O17" s="86">
        <v>2.5597622565618612</v>
      </c>
      <c r="P17" s="53">
        <v>74.157237297781052</v>
      </c>
      <c r="Q17" s="88">
        <v>3.9954623872562398</v>
      </c>
    </row>
    <row r="18" spans="1:18" ht="11.25" customHeight="1" x14ac:dyDescent="0.2">
      <c r="A18" s="21" t="s">
        <v>61</v>
      </c>
      <c r="B18" s="53">
        <v>87.283555010859047</v>
      </c>
      <c r="C18" s="53">
        <v>72.772244268969402</v>
      </c>
      <c r="D18" s="53">
        <v>94.883941853429633</v>
      </c>
      <c r="E18" s="53">
        <v>86.99665398711447</v>
      </c>
      <c r="F18" s="53">
        <v>79.354852282725531</v>
      </c>
      <c r="G18" s="53">
        <v>79.65700089868534</v>
      </c>
      <c r="H18" s="53">
        <v>21.807807056328187</v>
      </c>
      <c r="I18" s="53">
        <v>27.515245899306468</v>
      </c>
      <c r="J18" s="53">
        <v>35.59583010886309</v>
      </c>
      <c r="K18" s="86">
        <v>49.37169992559717</v>
      </c>
      <c r="L18" s="43">
        <v>87.725194853459584</v>
      </c>
      <c r="M18" s="86">
        <v>10.766885060203554</v>
      </c>
      <c r="N18" s="43">
        <v>100</v>
      </c>
      <c r="O18" s="86">
        <v>13.584744639195772</v>
      </c>
      <c r="P18" s="53">
        <v>78.284998951217531</v>
      </c>
      <c r="Q18" s="88">
        <v>17.574266427373264</v>
      </c>
      <c r="R18" s="7"/>
    </row>
    <row r="19" spans="1:18" ht="11.25" customHeight="1" x14ac:dyDescent="0.2">
      <c r="A19" s="21" t="s">
        <v>62</v>
      </c>
      <c r="B19" s="53">
        <v>93.740199594012068</v>
      </c>
      <c r="C19" s="53">
        <v>87.474723747626044</v>
      </c>
      <c r="D19" s="53">
        <v>94.096535140052609</v>
      </c>
      <c r="E19" s="53">
        <v>92.054873001579622</v>
      </c>
      <c r="F19" s="53">
        <v>93.703074397567462</v>
      </c>
      <c r="G19" s="53">
        <v>93.41661892511344</v>
      </c>
      <c r="H19" s="53">
        <v>43.78596949689701</v>
      </c>
      <c r="I19" s="53">
        <v>35.13412692053123</v>
      </c>
      <c r="J19" s="53">
        <v>38.139053875385223</v>
      </c>
      <c r="K19" s="86">
        <v>306.71296014421961</v>
      </c>
      <c r="L19" s="53">
        <v>90.799418386249883</v>
      </c>
      <c r="M19" s="86">
        <v>134.29724317177775</v>
      </c>
      <c r="N19" s="53">
        <v>84.622107544615304</v>
      </c>
      <c r="O19" s="86">
        <v>107.76092069878858</v>
      </c>
      <c r="P19" s="53">
        <v>83.698865036791773</v>
      </c>
      <c r="Q19" s="88">
        <v>116.97742111219254</v>
      </c>
      <c r="R19" s="7"/>
    </row>
    <row r="20" spans="1:18" ht="11.25" customHeight="1" x14ac:dyDescent="0.2">
      <c r="A20" s="21" t="s">
        <v>63</v>
      </c>
      <c r="B20" s="53">
        <v>95.344605814305964</v>
      </c>
      <c r="C20" s="53">
        <v>90.963526508031691</v>
      </c>
      <c r="D20" s="53">
        <v>94.077299658284502</v>
      </c>
      <c r="E20" s="53">
        <v>88.491439001160742</v>
      </c>
      <c r="F20" s="53">
        <v>87.333863775861204</v>
      </c>
      <c r="G20" s="53">
        <v>93.790624849062198</v>
      </c>
      <c r="H20" s="53">
        <v>52.060702845573893</v>
      </c>
      <c r="I20" s="53">
        <v>33.298530399865093</v>
      </c>
      <c r="J20" s="53">
        <v>35.936762541261444</v>
      </c>
      <c r="K20" s="86">
        <v>205.35946494665845</v>
      </c>
      <c r="L20" s="53">
        <v>93.07592945392706</v>
      </c>
      <c r="M20" s="86">
        <v>106.91158081114013</v>
      </c>
      <c r="N20" s="53">
        <v>95.657693535739583</v>
      </c>
      <c r="O20" s="86">
        <v>68.38168386426328</v>
      </c>
      <c r="P20" s="53">
        <v>80.694270179125013</v>
      </c>
      <c r="Q20" s="88">
        <v>73.799543273885803</v>
      </c>
      <c r="R20" s="7"/>
    </row>
    <row r="21" spans="1:18" ht="11.25" customHeight="1" x14ac:dyDescent="0.2">
      <c r="A21" s="21" t="s">
        <v>64</v>
      </c>
      <c r="B21" s="53">
        <v>94.747510811455783</v>
      </c>
      <c r="C21" s="53">
        <v>87.005874072782859</v>
      </c>
      <c r="D21" s="53">
        <v>94.788644626876248</v>
      </c>
      <c r="E21" s="53">
        <v>93.302768615372159</v>
      </c>
      <c r="F21" s="53">
        <v>89.10334735974439</v>
      </c>
      <c r="G21" s="53">
        <v>91.940140440414353</v>
      </c>
      <c r="H21" s="53">
        <v>56.008117464413544</v>
      </c>
      <c r="I21" s="53">
        <v>31.146632488648379</v>
      </c>
      <c r="J21" s="53">
        <v>41.325995521924035</v>
      </c>
      <c r="K21" s="86">
        <v>680.65505315117548</v>
      </c>
      <c r="L21" s="53">
        <v>92.321937380640549</v>
      </c>
      <c r="M21" s="86">
        <v>381.22208169637673</v>
      </c>
      <c r="N21" s="53">
        <v>90.930885105822028</v>
      </c>
      <c r="O21" s="86">
        <v>212.00112792041065</v>
      </c>
      <c r="P21" s="53">
        <v>84.900360441791491</v>
      </c>
      <c r="Q21" s="88">
        <v>281.28747678500429</v>
      </c>
      <c r="R21" s="7"/>
    </row>
    <row r="22" spans="1:18" ht="11.25" customHeight="1" x14ac:dyDescent="0.2">
      <c r="A22" s="36" t="s">
        <v>38</v>
      </c>
      <c r="B22" s="38"/>
      <c r="C22" s="38"/>
      <c r="D22" s="38"/>
      <c r="E22" s="38"/>
      <c r="F22" s="38"/>
      <c r="G22" s="38"/>
      <c r="H22" s="38"/>
      <c r="I22" s="38"/>
      <c r="J22" s="38"/>
      <c r="K22" s="87"/>
      <c r="L22" s="38"/>
      <c r="M22" s="87"/>
      <c r="N22" s="38"/>
      <c r="O22" s="87"/>
      <c r="P22" s="38"/>
      <c r="Q22" s="89"/>
      <c r="R22" s="7"/>
    </row>
    <row r="23" spans="1:18" ht="11.25" customHeight="1" x14ac:dyDescent="0.2">
      <c r="A23" s="21" t="s">
        <v>39</v>
      </c>
      <c r="B23" s="53">
        <v>93.61657672665153</v>
      </c>
      <c r="C23" s="53">
        <v>89.360579671260936</v>
      </c>
      <c r="D23" s="53">
        <v>94.443966021134457</v>
      </c>
      <c r="E23" s="53">
        <v>92.230547274187458</v>
      </c>
      <c r="F23" s="53">
        <v>89.194920094948444</v>
      </c>
      <c r="G23" s="53">
        <v>92.589906482202579</v>
      </c>
      <c r="H23" s="53">
        <v>61.154637742541645</v>
      </c>
      <c r="I23" s="53">
        <v>37.327453278643532</v>
      </c>
      <c r="J23" s="53">
        <v>44.82440507719199</v>
      </c>
      <c r="K23" s="86">
        <v>1723.5457976319003</v>
      </c>
      <c r="L23" s="53">
        <v>91.059221881401925</v>
      </c>
      <c r="M23" s="86">
        <v>1054.0281888685877</v>
      </c>
      <c r="N23" s="53">
        <v>91.880057192736942</v>
      </c>
      <c r="O23" s="86">
        <v>643.35575234707198</v>
      </c>
      <c r="P23" s="53">
        <v>85.045834695392443</v>
      </c>
      <c r="Q23" s="88">
        <v>772.56915002144342</v>
      </c>
      <c r="R23" s="7"/>
    </row>
    <row r="24" spans="1:18" ht="11.25" customHeight="1" x14ac:dyDescent="0.2">
      <c r="A24" s="21" t="s">
        <v>1</v>
      </c>
      <c r="B24" s="53">
        <v>94.277982956624783</v>
      </c>
      <c r="C24" s="53">
        <v>87.096495859010318</v>
      </c>
      <c r="D24" s="53">
        <v>93.188265899999536</v>
      </c>
      <c r="E24" s="53">
        <v>93.735574298182598</v>
      </c>
      <c r="F24" s="53">
        <v>89.454549686993502</v>
      </c>
      <c r="G24" s="53">
        <v>93.470800518190515</v>
      </c>
      <c r="H24" s="53">
        <v>44.64385020790634</v>
      </c>
      <c r="I24" s="53">
        <v>24.556832755873042</v>
      </c>
      <c r="J24" s="53">
        <v>33.335276969657308</v>
      </c>
      <c r="K24" s="86">
        <v>880.96817068015321</v>
      </c>
      <c r="L24" s="53">
        <v>92.25920763182198</v>
      </c>
      <c r="M24" s="86">
        <v>393.29811049778044</v>
      </c>
      <c r="N24" s="53">
        <v>89.08217650916761</v>
      </c>
      <c r="O24" s="86">
        <v>216.33788030639923</v>
      </c>
      <c r="P24" s="53">
        <v>80.903993185183069</v>
      </c>
      <c r="Q24" s="88">
        <v>293.67317971075255</v>
      </c>
      <c r="R24" s="7"/>
    </row>
    <row r="25" spans="1:18" ht="11.25" customHeight="1" x14ac:dyDescent="0.2">
      <c r="A25" s="36" t="s">
        <v>53</v>
      </c>
      <c r="B25" s="38"/>
      <c r="C25" s="38"/>
      <c r="D25" s="38"/>
      <c r="E25" s="38"/>
      <c r="F25" s="38"/>
      <c r="G25" s="38"/>
      <c r="H25" s="38"/>
      <c r="I25" s="38"/>
      <c r="J25" s="38"/>
      <c r="K25" s="87"/>
      <c r="L25" s="38"/>
      <c r="M25" s="87"/>
      <c r="N25" s="38"/>
      <c r="O25" s="87"/>
      <c r="P25" s="38"/>
      <c r="Q25" s="89"/>
      <c r="R25" s="7"/>
    </row>
    <row r="26" spans="1:18" s="11" customFormat="1" ht="11.25" customHeight="1" x14ac:dyDescent="0.2">
      <c r="A26" s="22" t="s">
        <v>27</v>
      </c>
      <c r="B26" s="53">
        <v>93.044589324194007</v>
      </c>
      <c r="C26" s="53">
        <v>83.942598697882701</v>
      </c>
      <c r="D26" s="53">
        <v>92.895635522405087</v>
      </c>
      <c r="E26" s="53">
        <v>88.28184142309405</v>
      </c>
      <c r="F26" s="53">
        <v>87.138733870525542</v>
      </c>
      <c r="G26" s="53">
        <v>92.637525518653987</v>
      </c>
      <c r="H26" s="53">
        <v>22.083805422589599</v>
      </c>
      <c r="I26" s="53">
        <v>36.493796351432948</v>
      </c>
      <c r="J26" s="53">
        <v>46.141820254067397</v>
      </c>
      <c r="K26" s="86">
        <v>926.1852832072409</v>
      </c>
      <c r="L26" s="53">
        <v>93.613465019199765</v>
      </c>
      <c r="M26" s="86">
        <v>204.53695579614703</v>
      </c>
      <c r="N26" s="53">
        <v>86.427768845601733</v>
      </c>
      <c r="O26" s="86">
        <v>338.00017109059343</v>
      </c>
      <c r="P26" s="53">
        <v>81.816608868348979</v>
      </c>
      <c r="Q26" s="88">
        <v>427.35874859711009</v>
      </c>
      <c r="R26" s="10"/>
    </row>
    <row r="27" spans="1:18" s="11" customFormat="1" ht="11.25" customHeight="1" x14ac:dyDescent="0.2">
      <c r="A27" s="22" t="s">
        <v>28</v>
      </c>
      <c r="B27" s="53">
        <v>94.279405265962978</v>
      </c>
      <c r="C27" s="53">
        <v>91.162055445778591</v>
      </c>
      <c r="D27" s="53">
        <v>94.639284784219797</v>
      </c>
      <c r="E27" s="53">
        <v>95.199640393655088</v>
      </c>
      <c r="F27" s="53">
        <v>90.46590762336524</v>
      </c>
      <c r="G27" s="53">
        <v>93.026016264024037</v>
      </c>
      <c r="H27" s="53">
        <v>74.049222574814564</v>
      </c>
      <c r="I27" s="53">
        <v>31.084105645867467</v>
      </c>
      <c r="J27" s="53">
        <v>38.066654452443331</v>
      </c>
      <c r="K27" s="86">
        <v>1678.3286851048126</v>
      </c>
      <c r="L27" s="53">
        <v>91.018599560519448</v>
      </c>
      <c r="M27" s="86">
        <v>1242.7893435702204</v>
      </c>
      <c r="N27" s="53">
        <v>94.252306241106851</v>
      </c>
      <c r="O27" s="86">
        <v>521.6934615628785</v>
      </c>
      <c r="P27" s="53">
        <v>85.302047481344403</v>
      </c>
      <c r="Q27" s="88">
        <v>638.88358113508434</v>
      </c>
    </row>
    <row r="28" spans="1:18" ht="11.25" customHeight="1" x14ac:dyDescent="0.2">
      <c r="A28" s="36" t="s">
        <v>29</v>
      </c>
      <c r="B28" s="38"/>
      <c r="C28" s="38"/>
      <c r="D28" s="38"/>
      <c r="E28" s="38"/>
      <c r="F28" s="38"/>
      <c r="G28" s="38"/>
      <c r="H28" s="38"/>
      <c r="I28" s="38"/>
      <c r="J28" s="38"/>
      <c r="K28" s="87"/>
      <c r="L28" s="38"/>
      <c r="M28" s="87"/>
      <c r="N28" s="38"/>
      <c r="O28" s="87"/>
      <c r="P28" s="38"/>
      <c r="Q28" s="89"/>
    </row>
    <row r="29" spans="1:18" ht="11.25" customHeight="1" x14ac:dyDescent="0.2">
      <c r="A29" s="21" t="s">
        <v>65</v>
      </c>
      <c r="B29" s="53" t="s">
        <v>55</v>
      </c>
      <c r="C29" s="53" t="s">
        <v>55</v>
      </c>
      <c r="D29" s="53" t="s">
        <v>55</v>
      </c>
      <c r="E29" s="53" t="s">
        <v>55</v>
      </c>
      <c r="F29" s="53" t="s">
        <v>55</v>
      </c>
      <c r="G29" s="53" t="s">
        <v>55</v>
      </c>
      <c r="H29" s="53" t="s">
        <v>55</v>
      </c>
      <c r="I29" s="53" t="s">
        <v>55</v>
      </c>
      <c r="J29" s="53" t="s">
        <v>55</v>
      </c>
      <c r="K29" s="86">
        <v>9.0728413801311092</v>
      </c>
      <c r="L29" s="53" t="s">
        <v>55</v>
      </c>
      <c r="M29" s="86">
        <v>2.916679105137423</v>
      </c>
      <c r="N29" s="53" t="s">
        <v>55</v>
      </c>
      <c r="O29" s="86">
        <v>0.75315642936041416</v>
      </c>
      <c r="P29" s="53" t="s">
        <v>55</v>
      </c>
      <c r="Q29" s="88">
        <v>4.5046264522048753</v>
      </c>
    </row>
    <row r="30" spans="1:18" ht="11.25" customHeight="1" x14ac:dyDescent="0.2">
      <c r="A30" s="21" t="s">
        <v>66</v>
      </c>
      <c r="B30" s="53">
        <v>92.895977402148148</v>
      </c>
      <c r="C30" s="53">
        <v>81.66445716647624</v>
      </c>
      <c r="D30" s="53">
        <v>93.358662399215419</v>
      </c>
      <c r="E30" s="53">
        <v>89.951747280438553</v>
      </c>
      <c r="F30" s="53">
        <v>84.899974632450636</v>
      </c>
      <c r="G30" s="53">
        <v>91.674830018313273</v>
      </c>
      <c r="H30" s="53">
        <v>6.1220407997356334</v>
      </c>
      <c r="I30" s="53">
        <v>28.273712047996039</v>
      </c>
      <c r="J30" s="53">
        <v>33.495096756550794</v>
      </c>
      <c r="K30" s="86">
        <v>269.7986907928946</v>
      </c>
      <c r="L30" s="53" t="s">
        <v>55</v>
      </c>
      <c r="M30" s="86">
        <v>16.517185927493585</v>
      </c>
      <c r="N30" s="53">
        <v>90.044051346666294</v>
      </c>
      <c r="O30" s="86">
        <v>76.282104944046182</v>
      </c>
      <c r="P30" s="53">
        <v>78.26346286252668</v>
      </c>
      <c r="Q30" s="88">
        <v>90.369332528987456</v>
      </c>
    </row>
    <row r="31" spans="1:18" ht="11.25" customHeight="1" x14ac:dyDescent="0.2">
      <c r="A31" s="21" t="s">
        <v>67</v>
      </c>
      <c r="B31" s="53">
        <v>93.100374621520587</v>
      </c>
      <c r="C31" s="53">
        <v>82.879981765056812</v>
      </c>
      <c r="D31" s="53">
        <v>92.338165671128905</v>
      </c>
      <c r="E31" s="53">
        <v>90.45126300942303</v>
      </c>
      <c r="F31" s="53">
        <v>85.76077763332826</v>
      </c>
      <c r="G31" s="53">
        <v>89.359878861741095</v>
      </c>
      <c r="H31" s="53">
        <v>33.982790033497565</v>
      </c>
      <c r="I31" s="53">
        <v>24.659991145836599</v>
      </c>
      <c r="J31" s="53">
        <v>32.743327751325623</v>
      </c>
      <c r="K31" s="86">
        <v>442.91689755372852</v>
      </c>
      <c r="L31" s="53">
        <v>87.961421267060373</v>
      </c>
      <c r="M31" s="86">
        <v>150.51551931856503</v>
      </c>
      <c r="N31" s="53">
        <v>88.470833407226365</v>
      </c>
      <c r="O31" s="86">
        <v>109.22326772016346</v>
      </c>
      <c r="P31" s="53">
        <v>85.727083138215534</v>
      </c>
      <c r="Q31" s="88">
        <v>145.02573143202062</v>
      </c>
    </row>
    <row r="32" spans="1:18" ht="11.25" customHeight="1" x14ac:dyDescent="0.2">
      <c r="A32" s="21" t="s">
        <v>68</v>
      </c>
      <c r="B32" s="53">
        <v>92.723492614695616</v>
      </c>
      <c r="C32" s="53">
        <v>89.562875259748495</v>
      </c>
      <c r="D32" s="53">
        <v>94.524110380913271</v>
      </c>
      <c r="E32" s="53">
        <v>93.460204808401514</v>
      </c>
      <c r="F32" s="53">
        <v>89.797089455483061</v>
      </c>
      <c r="G32" s="53">
        <v>93.696279619995963</v>
      </c>
      <c r="H32" s="53">
        <v>60.051752269883814</v>
      </c>
      <c r="I32" s="53">
        <v>30.156972676158443</v>
      </c>
      <c r="J32" s="53">
        <v>39.221190980774558</v>
      </c>
      <c r="K32" s="86">
        <v>1168.391686464875</v>
      </c>
      <c r="L32" s="53">
        <v>90.09704750536217</v>
      </c>
      <c r="M32" s="86">
        <v>701.63968109780592</v>
      </c>
      <c r="N32" s="53">
        <v>91.008861145870981</v>
      </c>
      <c r="O32" s="86">
        <v>352.35156163771973</v>
      </c>
      <c r="P32" s="53">
        <v>85.776494542139744</v>
      </c>
      <c r="Q32" s="88">
        <v>458.25713475188081</v>
      </c>
    </row>
    <row r="33" spans="1:17" ht="11.25" customHeight="1" x14ac:dyDescent="0.2">
      <c r="A33" s="21" t="s">
        <v>30</v>
      </c>
      <c r="B33" s="53">
        <v>96.620767353359895</v>
      </c>
      <c r="C33" s="53">
        <v>93.168238151937814</v>
      </c>
      <c r="D33" s="53">
        <v>94.4217114603358</v>
      </c>
      <c r="E33" s="53">
        <v>93.953041856258878</v>
      </c>
      <c r="F33" s="53">
        <v>92.156853026375089</v>
      </c>
      <c r="G33" s="53">
        <v>94.231859517180112</v>
      </c>
      <c r="H33" s="53">
        <v>80.597781024705853</v>
      </c>
      <c r="I33" s="53">
        <v>44.94866664502598</v>
      </c>
      <c r="J33" s="53">
        <v>51.528497980948032</v>
      </c>
      <c r="K33" s="86">
        <v>714.33385212042435</v>
      </c>
      <c r="L33" s="53">
        <v>93.84882009326391</v>
      </c>
      <c r="M33" s="86">
        <v>575.73723391736712</v>
      </c>
      <c r="N33" s="53">
        <v>92.527817198330737</v>
      </c>
      <c r="O33" s="86">
        <v>321.08354192218201</v>
      </c>
      <c r="P33" s="53">
        <v>82.079364943244684</v>
      </c>
      <c r="Q33" s="88">
        <v>368.08550456710088</v>
      </c>
    </row>
    <row r="34" spans="1:17" ht="11.25" customHeight="1" x14ac:dyDescent="0.2">
      <c r="A34" s="36" t="s">
        <v>31</v>
      </c>
      <c r="B34" s="38"/>
      <c r="C34" s="38"/>
      <c r="D34" s="38"/>
      <c r="E34" s="38"/>
      <c r="F34" s="38"/>
      <c r="G34" s="38"/>
      <c r="H34" s="38"/>
      <c r="I34" s="38"/>
      <c r="J34" s="38"/>
      <c r="K34" s="87"/>
      <c r="L34" s="38"/>
      <c r="M34" s="87"/>
      <c r="N34" s="38"/>
      <c r="O34" s="87"/>
      <c r="P34" s="38"/>
      <c r="Q34" s="89"/>
    </row>
    <row r="35" spans="1:17" ht="11.25" customHeight="1" x14ac:dyDescent="0.2">
      <c r="A35" s="21" t="s">
        <v>32</v>
      </c>
      <c r="B35" s="53">
        <v>93.832111093577979</v>
      </c>
      <c r="C35" s="53">
        <v>85.892934984613518</v>
      </c>
      <c r="D35" s="53">
        <v>92.84830417137259</v>
      </c>
      <c r="E35" s="53">
        <v>92.158275232941136</v>
      </c>
      <c r="F35" s="53">
        <v>87.234209456552364</v>
      </c>
      <c r="G35" s="53">
        <v>93.513589209585021</v>
      </c>
      <c r="H35" s="53">
        <v>35.118430015637358</v>
      </c>
      <c r="I35" s="53">
        <v>22.193246020314938</v>
      </c>
      <c r="J35" s="53">
        <v>32.863006706713165</v>
      </c>
      <c r="K35" s="86">
        <v>460.15812635698768</v>
      </c>
      <c r="L35" s="53">
        <v>92.765947922653694</v>
      </c>
      <c r="M35" s="86">
        <v>161.60030956594667</v>
      </c>
      <c r="N35" s="53">
        <v>89.524320945066549</v>
      </c>
      <c r="O35" s="86">
        <v>102.12402506487805</v>
      </c>
      <c r="P35" s="53">
        <v>80.272665709735975</v>
      </c>
      <c r="Q35" s="88">
        <v>151.22179592618252</v>
      </c>
    </row>
    <row r="36" spans="1:17" ht="11.25" customHeight="1" x14ac:dyDescent="0.2">
      <c r="A36" s="21" t="s">
        <v>33</v>
      </c>
      <c r="B36" s="53">
        <v>95.254174085303006</v>
      </c>
      <c r="C36" s="53">
        <v>85.379841709429186</v>
      </c>
      <c r="D36" s="53">
        <v>93.721579066397823</v>
      </c>
      <c r="E36" s="53">
        <v>92.144134530359153</v>
      </c>
      <c r="F36" s="53">
        <v>87.913048757188719</v>
      </c>
      <c r="G36" s="53">
        <v>94.370773488640197</v>
      </c>
      <c r="H36" s="53">
        <v>44.021872334336983</v>
      </c>
      <c r="I36" s="53">
        <v>28.952651999043926</v>
      </c>
      <c r="J36" s="53">
        <v>36.500387659597081</v>
      </c>
      <c r="K36" s="86">
        <v>547.17185790493534</v>
      </c>
      <c r="L36" s="53">
        <v>92.493545627971514</v>
      </c>
      <c r="M36" s="86">
        <v>240.87529673633063</v>
      </c>
      <c r="N36" s="53">
        <v>91.638815519089519</v>
      </c>
      <c r="O36" s="86">
        <v>158.42076385591912</v>
      </c>
      <c r="P36" s="53">
        <v>84.303572618880224</v>
      </c>
      <c r="Q36" s="88">
        <v>199.71984929952117</v>
      </c>
    </row>
    <row r="37" spans="1:17" ht="11.25" customHeight="1" x14ac:dyDescent="0.2">
      <c r="A37" s="21" t="s">
        <v>34</v>
      </c>
      <c r="B37" s="53">
        <v>93.550399268570175</v>
      </c>
      <c r="C37" s="53">
        <v>87.645857151409601</v>
      </c>
      <c r="D37" s="53">
        <v>94.682642610443438</v>
      </c>
      <c r="E37" s="53">
        <v>91.73614939727203</v>
      </c>
      <c r="F37" s="53">
        <v>87.015297261897857</v>
      </c>
      <c r="G37" s="53">
        <v>91.397140943575735</v>
      </c>
      <c r="H37" s="53">
        <v>51.665050672885712</v>
      </c>
      <c r="I37" s="53">
        <v>37.552415279033042</v>
      </c>
      <c r="J37" s="53">
        <v>42.513274619410424</v>
      </c>
      <c r="K37" s="86">
        <v>588.76729769664121</v>
      </c>
      <c r="L37" s="53">
        <v>91.476531843172182</v>
      </c>
      <c r="M37" s="86">
        <v>304.1869227003499</v>
      </c>
      <c r="N37" s="53">
        <v>92.006148542193031</v>
      </c>
      <c r="O37" s="86">
        <v>221.09634065818361</v>
      </c>
      <c r="P37" s="53">
        <v>80.857899100972148</v>
      </c>
      <c r="Q37" s="88">
        <v>250.30425813905518</v>
      </c>
    </row>
    <row r="38" spans="1:17" ht="11.25" customHeight="1" x14ac:dyDescent="0.2">
      <c r="A38" s="21" t="s">
        <v>35</v>
      </c>
      <c r="B38" s="53">
        <v>91.333538783298039</v>
      </c>
      <c r="C38" s="53">
        <v>91.39239789499274</v>
      </c>
      <c r="D38" s="53">
        <v>94.060916586803074</v>
      </c>
      <c r="E38" s="53">
        <v>91.714630188350483</v>
      </c>
      <c r="F38" s="53">
        <v>91.712700468333225</v>
      </c>
      <c r="G38" s="53">
        <v>92.786509021684751</v>
      </c>
      <c r="H38" s="53">
        <v>67.638165950662682</v>
      </c>
      <c r="I38" s="53">
        <v>40.362611508998306</v>
      </c>
      <c r="J38" s="53">
        <v>48.08133969725781</v>
      </c>
      <c r="K38" s="86">
        <v>518.94534352524329</v>
      </c>
      <c r="L38" s="53">
        <v>92.186037361511183</v>
      </c>
      <c r="M38" s="86">
        <v>351.00511264684076</v>
      </c>
      <c r="N38" s="53">
        <v>89.670622353157668</v>
      </c>
      <c r="O38" s="86">
        <v>209.45989295113037</v>
      </c>
      <c r="P38" s="53">
        <v>87.812343454316576</v>
      </c>
      <c r="Q38" s="88">
        <v>249.51587346347372</v>
      </c>
    </row>
    <row r="39" spans="1:17" ht="11.25" customHeight="1" x14ac:dyDescent="0.2">
      <c r="A39" s="21" t="s">
        <v>36</v>
      </c>
      <c r="B39" s="53">
        <v>95.273845945075394</v>
      </c>
      <c r="C39" s="53">
        <v>92.903987998575786</v>
      </c>
      <c r="D39" s="53">
        <v>94.610577389841765</v>
      </c>
      <c r="E39" s="53">
        <v>96.245569180865743</v>
      </c>
      <c r="F39" s="53">
        <v>92.890880099677005</v>
      </c>
      <c r="G39" s="53">
        <v>92.542497284312645</v>
      </c>
      <c r="H39" s="53">
        <v>79.608063562084737</v>
      </c>
      <c r="I39" s="53">
        <v>34.443816291512491</v>
      </c>
      <c r="J39" s="53">
        <v>44.023119241032681</v>
      </c>
      <c r="K39" s="86">
        <v>489.47134282824703</v>
      </c>
      <c r="L39" s="53">
        <v>89.335131576404336</v>
      </c>
      <c r="M39" s="86">
        <v>389.65865771690051</v>
      </c>
      <c r="N39" s="53">
        <v>92.523128264066486</v>
      </c>
      <c r="O39" s="86">
        <v>168.59261012336071</v>
      </c>
      <c r="P39" s="53">
        <v>85.100011987410724</v>
      </c>
      <c r="Q39" s="88">
        <v>215.48055290396317</v>
      </c>
    </row>
    <row r="40" spans="1:17" ht="11.25" customHeight="1" x14ac:dyDescent="0.2">
      <c r="A40" s="36" t="s">
        <v>54</v>
      </c>
      <c r="B40" s="38"/>
      <c r="C40" s="38"/>
      <c r="D40" s="38"/>
      <c r="E40" s="38"/>
      <c r="F40" s="38"/>
      <c r="G40" s="38"/>
      <c r="H40" s="38"/>
      <c r="I40" s="38"/>
      <c r="J40" s="38"/>
      <c r="K40" s="87"/>
      <c r="L40" s="38"/>
      <c r="M40" s="87"/>
      <c r="N40" s="38"/>
      <c r="O40" s="87"/>
      <c r="P40" s="38"/>
      <c r="Q40" s="89"/>
    </row>
    <row r="41" spans="1:17" ht="11.25" customHeight="1" x14ac:dyDescent="0.2">
      <c r="A41" s="21" t="s">
        <v>69</v>
      </c>
      <c r="B41" s="53">
        <v>89.588660071505728</v>
      </c>
      <c r="C41" s="53">
        <v>81.975514325302697</v>
      </c>
      <c r="D41" s="53">
        <v>91.976814001579754</v>
      </c>
      <c r="E41" s="53">
        <v>88.65608150377173</v>
      </c>
      <c r="F41" s="53">
        <v>84.908929860698606</v>
      </c>
      <c r="G41" s="53">
        <v>89.781666948033333</v>
      </c>
      <c r="H41" s="53">
        <v>26.299417225972466</v>
      </c>
      <c r="I41" s="53">
        <v>15.805592010787004</v>
      </c>
      <c r="J41" s="53">
        <v>29.03386090699194</v>
      </c>
      <c r="K41" s="86">
        <v>46.720536597551842</v>
      </c>
      <c r="L41" s="43">
        <v>87.635386139287561</v>
      </c>
      <c r="M41" s="86">
        <v>12.287228850003324</v>
      </c>
      <c r="N41" s="43">
        <v>94.71799905561295</v>
      </c>
      <c r="O41" s="86">
        <v>7.3844573998594756</v>
      </c>
      <c r="P41" s="53">
        <v>76.154082815408032</v>
      </c>
      <c r="Q41" s="88">
        <v>13.56477561073347</v>
      </c>
    </row>
    <row r="42" spans="1:17" ht="11.25" customHeight="1" x14ac:dyDescent="0.2">
      <c r="A42" s="21" t="s">
        <v>70</v>
      </c>
      <c r="B42" s="53">
        <v>94.092377391392773</v>
      </c>
      <c r="C42" s="53">
        <v>87.130365177569402</v>
      </c>
      <c r="D42" s="53">
        <v>93.442019585957368</v>
      </c>
      <c r="E42" s="53">
        <v>93.106472780498422</v>
      </c>
      <c r="F42" s="53">
        <v>88.683798384173372</v>
      </c>
      <c r="G42" s="53">
        <v>93.011325170106005</v>
      </c>
      <c r="H42" s="53">
        <v>50.8272388566442</v>
      </c>
      <c r="I42" s="53">
        <v>30.774976870774029</v>
      </c>
      <c r="J42" s="53">
        <v>39.504923960227686</v>
      </c>
      <c r="K42" s="86">
        <v>1019.5683561851192</v>
      </c>
      <c r="L42" s="53">
        <v>89.888362084298734</v>
      </c>
      <c r="M42" s="86">
        <v>518.21844370497161</v>
      </c>
      <c r="N42" s="53">
        <v>89.568010667812629</v>
      </c>
      <c r="O42" s="86">
        <v>313.77192579770161</v>
      </c>
      <c r="P42" s="53">
        <v>83.371665453268832</v>
      </c>
      <c r="Q42" s="88">
        <v>402.77970383347446</v>
      </c>
    </row>
    <row r="43" spans="1:17" ht="11.25" customHeight="1" x14ac:dyDescent="0.2">
      <c r="A43" s="21" t="s">
        <v>71</v>
      </c>
      <c r="B43" s="53">
        <v>93.260506999250538</v>
      </c>
      <c r="C43" s="53">
        <v>90.75732279957694</v>
      </c>
      <c r="D43" s="53">
        <v>95.1121335538339</v>
      </c>
      <c r="E43" s="53">
        <v>92.806566929634485</v>
      </c>
      <c r="F43" s="53">
        <v>89.892449504784523</v>
      </c>
      <c r="G43" s="53">
        <v>93.041637112144372</v>
      </c>
      <c r="H43" s="53">
        <v>58.0562240320982</v>
      </c>
      <c r="I43" s="53">
        <v>34.380166348721829</v>
      </c>
      <c r="J43" s="53">
        <v>42.468027054673769</v>
      </c>
      <c r="K43" s="86">
        <v>944.87216425270583</v>
      </c>
      <c r="L43" s="53">
        <v>93.179069608574068</v>
      </c>
      <c r="M43" s="86">
        <v>548.55710049548611</v>
      </c>
      <c r="N43" s="53">
        <v>92.407163233499915</v>
      </c>
      <c r="O43" s="86">
        <v>324.84862185284777</v>
      </c>
      <c r="P43" s="53">
        <v>85.77145697815358</v>
      </c>
      <c r="Q43" s="88">
        <v>401.26856634692092</v>
      </c>
    </row>
    <row r="44" spans="1:17" ht="11.25" customHeight="1" x14ac:dyDescent="0.2">
      <c r="A44" s="21" t="s">
        <v>72</v>
      </c>
      <c r="B44" s="53">
        <v>94.428131826822622</v>
      </c>
      <c r="C44" s="53">
        <v>89.909859549289834</v>
      </c>
      <c r="D44" s="53">
        <v>92.417662319126023</v>
      </c>
      <c r="E44" s="53">
        <v>92.426949104490106</v>
      </c>
      <c r="F44" s="53">
        <v>89.096475631515347</v>
      </c>
      <c r="G44" s="53">
        <v>92.377348009035032</v>
      </c>
      <c r="H44" s="53">
        <v>66.5148806509889</v>
      </c>
      <c r="I44" s="53">
        <v>35.096168225251638</v>
      </c>
      <c r="J44" s="53">
        <v>41.201432734655199</v>
      </c>
      <c r="K44" s="86">
        <v>506.65130727967318</v>
      </c>
      <c r="L44" s="53">
        <v>90.720802050580389</v>
      </c>
      <c r="M44" s="86">
        <v>336.99851235374956</v>
      </c>
      <c r="N44" s="53">
        <v>91.307181480354217</v>
      </c>
      <c r="O44" s="86">
        <v>177.81519511831092</v>
      </c>
      <c r="P44" s="53">
        <v>80.804463713926296</v>
      </c>
      <c r="Q44" s="88">
        <v>208.74759756808572</v>
      </c>
    </row>
    <row r="45" spans="1:17" ht="11.25" customHeight="1" x14ac:dyDescent="0.2">
      <c r="A45" s="21" t="s">
        <v>73</v>
      </c>
      <c r="B45" s="53">
        <v>96.05041732668262</v>
      </c>
      <c r="C45" s="53">
        <v>78.129732037148628</v>
      </c>
      <c r="D45" s="53">
        <v>99.356034595545836</v>
      </c>
      <c r="E45" s="53">
        <v>91.723564171723041</v>
      </c>
      <c r="F45" s="53">
        <v>93.126722623340839</v>
      </c>
      <c r="G45" s="53">
        <v>94.417349453430518</v>
      </c>
      <c r="H45" s="53">
        <v>36.060479300058219</v>
      </c>
      <c r="I45" s="53">
        <v>41.375742582560683</v>
      </c>
      <c r="J45" s="53">
        <v>45.998787259297565</v>
      </c>
      <c r="K45" s="86">
        <v>86.701603997003744</v>
      </c>
      <c r="L45" s="43">
        <v>93.361225659158251</v>
      </c>
      <c r="M45" s="86">
        <v>31.265013962157987</v>
      </c>
      <c r="N45" s="43">
        <v>92.712076518252118</v>
      </c>
      <c r="O45" s="86">
        <v>35.873432484751419</v>
      </c>
      <c r="P45" s="43">
        <v>89.378520942256188</v>
      </c>
      <c r="Q45" s="88">
        <v>39.881686372980361</v>
      </c>
    </row>
    <row r="46" spans="1:17" s="44" customFormat="1" ht="11.25" customHeight="1" x14ac:dyDescent="0.2">
      <c r="A46" s="93" t="s">
        <v>78</v>
      </c>
      <c r="B46" s="94"/>
      <c r="C46" s="94"/>
      <c r="D46" s="94"/>
      <c r="E46" s="94"/>
      <c r="F46" s="94"/>
      <c r="G46" s="94"/>
      <c r="H46" s="94"/>
      <c r="I46" s="94"/>
      <c r="J46" s="94"/>
      <c r="K46" s="94"/>
      <c r="L46" s="94"/>
      <c r="M46" s="94"/>
      <c r="N46" s="94"/>
      <c r="O46" s="94"/>
      <c r="P46" s="94"/>
      <c r="Q46" s="95"/>
    </row>
    <row r="47" spans="1:17" s="44" customFormat="1" ht="11.25" customHeight="1" x14ac:dyDescent="0.2">
      <c r="A47" s="90" t="s">
        <v>79</v>
      </c>
      <c r="B47" s="91"/>
      <c r="C47" s="91"/>
      <c r="D47" s="91"/>
      <c r="E47" s="91"/>
      <c r="F47" s="91"/>
      <c r="G47" s="91"/>
      <c r="H47" s="91"/>
      <c r="I47" s="91"/>
      <c r="J47" s="91"/>
      <c r="K47" s="91"/>
      <c r="L47" s="91"/>
      <c r="M47" s="91"/>
      <c r="N47" s="91"/>
      <c r="O47" s="91"/>
      <c r="P47" s="91"/>
      <c r="Q47" s="92"/>
    </row>
    <row r="48" spans="1:17" ht="12.75" customHeight="1" x14ac:dyDescent="0.2">
      <c r="A48" s="81"/>
      <c r="B48" s="81"/>
      <c r="C48" s="81"/>
      <c r="D48" s="81"/>
      <c r="E48" s="81"/>
      <c r="F48" s="81"/>
      <c r="G48" s="81"/>
      <c r="H48" s="81"/>
      <c r="I48" s="81"/>
      <c r="J48" s="81"/>
      <c r="K48" s="81"/>
      <c r="L48" s="81"/>
      <c r="M48" s="81"/>
      <c r="N48" s="81"/>
      <c r="O48" s="81"/>
      <c r="P48" s="81"/>
      <c r="Q48" s="81"/>
    </row>
    <row r="49" spans="1:17" ht="86.25" customHeight="1" x14ac:dyDescent="0.2">
      <c r="A49" s="58" t="s">
        <v>4</v>
      </c>
      <c r="B49" s="59"/>
      <c r="C49" s="59"/>
      <c r="D49" s="59"/>
      <c r="E49" s="59"/>
      <c r="F49" s="59"/>
      <c r="G49" s="59"/>
      <c r="H49" s="59"/>
      <c r="I49" s="59"/>
      <c r="J49" s="59"/>
      <c r="K49" s="59"/>
      <c r="L49" s="59"/>
      <c r="M49" s="59"/>
      <c r="N49" s="59"/>
      <c r="O49" s="59"/>
      <c r="P49" s="59"/>
      <c r="Q49" s="60"/>
    </row>
    <row r="51" spans="1:17" ht="86.25" customHeight="1" x14ac:dyDescent="0.2">
      <c r="A51" s="58" t="s">
        <v>51</v>
      </c>
      <c r="B51" s="59"/>
      <c r="C51" s="59"/>
      <c r="D51" s="59"/>
      <c r="E51" s="59"/>
      <c r="F51" s="59"/>
      <c r="G51" s="59"/>
      <c r="H51" s="59"/>
      <c r="I51" s="59"/>
      <c r="J51" s="59"/>
      <c r="K51" s="59"/>
      <c r="L51" s="59"/>
      <c r="M51" s="59"/>
      <c r="N51" s="59"/>
      <c r="O51" s="59"/>
      <c r="P51" s="59"/>
      <c r="Q51" s="60"/>
    </row>
  </sheetData>
  <mergeCells count="26">
    <mergeCell ref="A46:Q46"/>
    <mergeCell ref="A47:Q47"/>
    <mergeCell ref="H3:J3"/>
    <mergeCell ref="M3:M5"/>
    <mergeCell ref="A3:A5"/>
    <mergeCell ref="A48:Q48"/>
    <mergeCell ref="K3:K5"/>
    <mergeCell ref="I4:I5"/>
    <mergeCell ref="J4:J5"/>
    <mergeCell ref="L3:L5"/>
    <mergeCell ref="A51:Q51"/>
    <mergeCell ref="A2:Q2"/>
    <mergeCell ref="A49:Q49"/>
    <mergeCell ref="A1:Q1"/>
    <mergeCell ref="B3:G3"/>
    <mergeCell ref="B4:B5"/>
    <mergeCell ref="C4:C5"/>
    <mergeCell ref="H4:H5"/>
    <mergeCell ref="E4:E5"/>
    <mergeCell ref="D4:D5"/>
    <mergeCell ref="F4:F5"/>
    <mergeCell ref="G4:G5"/>
    <mergeCell ref="N3:N5"/>
    <mergeCell ref="O3:O5"/>
    <mergeCell ref="P3:P5"/>
    <mergeCell ref="Q3:Q5"/>
  </mergeCells>
  <phoneticPr fontId="2" type="noConversion"/>
  <printOptions horizontalCentered="1"/>
  <pageMargins left="0.25" right="0.25" top="0.75" bottom="0.75" header="0.3" footer="0.3"/>
  <pageSetup paperSize="9" scale="62"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topLeftCell="A7" workbookViewId="0">
      <selection activeCell="A46" sqref="A46:E46"/>
    </sheetView>
  </sheetViews>
  <sheetFormatPr baseColWidth="10" defaultRowHeight="12.75" x14ac:dyDescent="0.2"/>
  <cols>
    <col min="1" max="1" width="26.42578125" customWidth="1"/>
    <col min="2" max="5" width="12.85546875" customWidth="1"/>
  </cols>
  <sheetData>
    <row r="1" spans="1:6" ht="19.5" customHeight="1" x14ac:dyDescent="0.2">
      <c r="A1" s="78" t="s">
        <v>40</v>
      </c>
      <c r="B1" s="79"/>
      <c r="C1" s="79"/>
      <c r="D1" s="79"/>
      <c r="E1" s="80"/>
    </row>
    <row r="2" spans="1:6" ht="38.25" customHeight="1" x14ac:dyDescent="0.2">
      <c r="A2" s="61" t="s">
        <v>76</v>
      </c>
      <c r="B2" s="62"/>
      <c r="C2" s="62"/>
      <c r="D2" s="62"/>
      <c r="E2" s="63"/>
    </row>
    <row r="3" spans="1:6" s="2" customFormat="1" ht="57" customHeight="1" x14ac:dyDescent="0.2">
      <c r="A3" s="26"/>
      <c r="B3" s="55" t="s">
        <v>41</v>
      </c>
      <c r="C3" s="55" t="s">
        <v>42</v>
      </c>
      <c r="D3" s="55" t="s">
        <v>43</v>
      </c>
      <c r="E3" s="56" t="s">
        <v>19</v>
      </c>
      <c r="F3" s="1"/>
    </row>
    <row r="4" spans="1:6" s="2" customFormat="1" ht="11.25" customHeight="1" x14ac:dyDescent="0.2">
      <c r="A4" s="27"/>
      <c r="B4" s="24"/>
      <c r="C4" s="24"/>
      <c r="D4" s="24"/>
      <c r="E4" s="25"/>
    </row>
    <row r="5" spans="1:6" s="7" customFormat="1" ht="11.25" customHeight="1" x14ac:dyDescent="0.2">
      <c r="A5" s="18" t="s">
        <v>0</v>
      </c>
      <c r="B5" s="45">
        <v>94.321994522454872</v>
      </c>
      <c r="C5" s="45">
        <v>1.3525234168455762</v>
      </c>
      <c r="D5" s="45">
        <v>92.554690961282603</v>
      </c>
      <c r="E5" s="88">
        <v>2604.5139683120433</v>
      </c>
    </row>
    <row r="6" spans="1:6" s="7" customFormat="1" ht="11.25" customHeight="1" x14ac:dyDescent="0.2">
      <c r="A6" s="19"/>
      <c r="B6" s="45"/>
      <c r="C6" s="45"/>
      <c r="D6" s="45"/>
      <c r="E6" s="39"/>
    </row>
    <row r="7" spans="1:6" s="7" customFormat="1" ht="11.25" customHeight="1" x14ac:dyDescent="0.2">
      <c r="A7" s="41" t="s">
        <v>26</v>
      </c>
      <c r="B7" s="38"/>
      <c r="C7" s="38"/>
      <c r="D7" s="38"/>
      <c r="E7" s="40"/>
    </row>
    <row r="8" spans="1:6" ht="11.25" customHeight="1" x14ac:dyDescent="0.2">
      <c r="A8" s="21" t="s">
        <v>2</v>
      </c>
      <c r="B8" s="45">
        <v>93.360305247287315</v>
      </c>
      <c r="C8" s="45">
        <v>1.397782010999989</v>
      </c>
      <c r="D8" s="45">
        <v>92.545941341867206</v>
      </c>
      <c r="E8" s="88">
        <v>1385.6253227042682</v>
      </c>
    </row>
    <row r="9" spans="1:6" ht="11.25" customHeight="1" x14ac:dyDescent="0.2">
      <c r="A9" s="21" t="s">
        <v>3</v>
      </c>
      <c r="B9" s="45">
        <v>95.41523713903635</v>
      </c>
      <c r="C9" s="45">
        <v>1.3010737176820621</v>
      </c>
      <c r="D9" s="45">
        <v>92.564637476306032</v>
      </c>
      <c r="E9" s="88">
        <v>1218.8886456077882</v>
      </c>
    </row>
    <row r="10" spans="1:6" ht="11.25" customHeight="1" x14ac:dyDescent="0.2">
      <c r="A10" s="41" t="s">
        <v>37</v>
      </c>
      <c r="B10" s="38"/>
      <c r="C10" s="38"/>
      <c r="D10" s="38"/>
      <c r="E10" s="40"/>
    </row>
    <row r="11" spans="1:6" s="37" customFormat="1" ht="11.25" customHeight="1" x14ac:dyDescent="0.2">
      <c r="A11" s="21" t="s">
        <v>56</v>
      </c>
      <c r="B11" s="45">
        <v>96.207968784720308</v>
      </c>
      <c r="C11" s="45">
        <v>1.3702290674050286</v>
      </c>
      <c r="D11" s="45">
        <v>92.897426746400569</v>
      </c>
      <c r="E11" s="88">
        <v>158.28196452067465</v>
      </c>
    </row>
    <row r="12" spans="1:6" s="37" customFormat="1" ht="11.25" customHeight="1" x14ac:dyDescent="0.2">
      <c r="A12" s="21" t="s">
        <v>57</v>
      </c>
      <c r="B12" s="45">
        <v>95.394007319171294</v>
      </c>
      <c r="C12" s="45">
        <v>1.2894329730601761</v>
      </c>
      <c r="D12" s="45">
        <v>93.56536662990645</v>
      </c>
      <c r="E12" s="88">
        <v>167.99563249891492</v>
      </c>
    </row>
    <row r="13" spans="1:6" s="37" customFormat="1" ht="11.25" customHeight="1" x14ac:dyDescent="0.2">
      <c r="A13" s="21" t="s">
        <v>58</v>
      </c>
      <c r="B13" s="45">
        <v>93.264613529216149</v>
      </c>
      <c r="C13" s="45">
        <v>1.4052545170982229</v>
      </c>
      <c r="D13" s="45">
        <v>90.193999615320266</v>
      </c>
      <c r="E13" s="88">
        <v>844.56082678576934</v>
      </c>
    </row>
    <row r="14" spans="1:6" s="37" customFormat="1" ht="11.25" customHeight="1" x14ac:dyDescent="0.2">
      <c r="A14" s="21" t="s">
        <v>59</v>
      </c>
      <c r="B14" s="45">
        <v>93.95054126020375</v>
      </c>
      <c r="C14" s="45">
        <v>1.3325540824484905</v>
      </c>
      <c r="D14" s="45">
        <v>93.890332500303316</v>
      </c>
      <c r="E14" s="88">
        <v>182.84633929950064</v>
      </c>
    </row>
    <row r="15" spans="1:6" ht="11.25" customHeight="1" x14ac:dyDescent="0.2">
      <c r="A15" s="21" t="s">
        <v>60</v>
      </c>
      <c r="B15" s="45">
        <v>88.359260786221995</v>
      </c>
      <c r="C15" s="45">
        <v>1.4822791083900546</v>
      </c>
      <c r="D15" s="45">
        <v>90.385835341570797</v>
      </c>
      <c r="E15" s="88">
        <v>8.730027039542307</v>
      </c>
    </row>
    <row r="16" spans="1:6" ht="11.25" customHeight="1" x14ac:dyDescent="0.2">
      <c r="A16" s="21" t="s">
        <v>61</v>
      </c>
      <c r="B16" s="45">
        <v>85.783684090071944</v>
      </c>
      <c r="C16" s="45">
        <v>1.7302741144015554</v>
      </c>
      <c r="D16" s="45">
        <v>87.886965465067433</v>
      </c>
      <c r="E16" s="88">
        <v>49.37169992559717</v>
      </c>
    </row>
    <row r="17" spans="1:8" ht="11.25" customHeight="1" x14ac:dyDescent="0.2">
      <c r="A17" s="21" t="s">
        <v>62</v>
      </c>
      <c r="B17" s="45">
        <v>93.605620978343339</v>
      </c>
      <c r="C17" s="45">
        <v>1.2913131770298156</v>
      </c>
      <c r="D17" s="45">
        <v>92.907638988312172</v>
      </c>
      <c r="E17" s="88">
        <v>306.71296014421961</v>
      </c>
    </row>
    <row r="18" spans="1:8" ht="11.25" customHeight="1" x14ac:dyDescent="0.2">
      <c r="A18" s="21" t="s">
        <v>63</v>
      </c>
      <c r="B18" s="45">
        <v>95.461588891150399</v>
      </c>
      <c r="C18" s="45">
        <v>1.3212849726747509</v>
      </c>
      <c r="D18" s="45">
        <v>94.912590128854831</v>
      </c>
      <c r="E18" s="88">
        <v>205.35946494665845</v>
      </c>
    </row>
    <row r="19" spans="1:8" ht="11.25" customHeight="1" x14ac:dyDescent="0.2">
      <c r="A19" s="21" t="s">
        <v>64</v>
      </c>
      <c r="B19" s="45">
        <v>95.705415595143307</v>
      </c>
      <c r="C19" s="45">
        <v>1.3118556091102092</v>
      </c>
      <c r="D19" s="45">
        <v>94.291854796311711</v>
      </c>
      <c r="E19" s="39">
        <v>680.65505315117548</v>
      </c>
    </row>
    <row r="20" spans="1:8" ht="11.25" customHeight="1" x14ac:dyDescent="0.2">
      <c r="A20" s="41" t="s">
        <v>38</v>
      </c>
      <c r="B20" s="38"/>
      <c r="C20" s="38"/>
      <c r="D20" s="38"/>
      <c r="E20" s="40"/>
    </row>
    <row r="21" spans="1:8" ht="11.25" customHeight="1" x14ac:dyDescent="0.2">
      <c r="A21" s="21" t="s">
        <v>39</v>
      </c>
      <c r="B21" s="45">
        <v>95.049998632383719</v>
      </c>
      <c r="C21" s="45">
        <v>1.3390179701399951</v>
      </c>
      <c r="D21" s="45">
        <v>92.434712608802698</v>
      </c>
      <c r="E21" s="88">
        <v>1723.5457976319003</v>
      </c>
    </row>
    <row r="22" spans="1:8" ht="11.25" customHeight="1" x14ac:dyDescent="0.2">
      <c r="A22" s="21" t="s">
        <v>1</v>
      </c>
      <c r="B22" s="45">
        <v>92.897711028356127</v>
      </c>
      <c r="C22" s="45">
        <v>1.3789457743032623</v>
      </c>
      <c r="D22" s="45">
        <v>92.789419288712523</v>
      </c>
      <c r="E22" s="39">
        <v>880.96817068015321</v>
      </c>
    </row>
    <row r="23" spans="1:8" ht="11.25" customHeight="1" x14ac:dyDescent="0.2">
      <c r="A23" s="41" t="s">
        <v>53</v>
      </c>
      <c r="B23" s="38"/>
      <c r="C23" s="38"/>
      <c r="D23" s="38"/>
      <c r="E23" s="40"/>
    </row>
    <row r="24" spans="1:8" s="11" customFormat="1" ht="11.25" customHeight="1" x14ac:dyDescent="0.2">
      <c r="A24" s="22" t="s">
        <v>27</v>
      </c>
      <c r="B24" s="45">
        <v>92.815247087409929</v>
      </c>
      <c r="C24" s="45">
        <v>1.3566234680774656</v>
      </c>
      <c r="D24" s="45">
        <v>92.281388347325503</v>
      </c>
      <c r="E24" s="88">
        <v>926.1852832072409</v>
      </c>
    </row>
    <row r="25" spans="1:8" s="11" customFormat="1" ht="11.25" customHeight="1" x14ac:dyDescent="0.2">
      <c r="A25" s="22" t="s">
        <v>28</v>
      </c>
      <c r="B25" s="45">
        <v>95.153492733880697</v>
      </c>
      <c r="C25" s="45">
        <v>1.350260804554509</v>
      </c>
      <c r="D25" s="45">
        <v>92.705512943385884</v>
      </c>
      <c r="E25" s="88">
        <v>1678.3286851048126</v>
      </c>
    </row>
    <row r="26" spans="1:8" ht="11.25" customHeight="1" x14ac:dyDescent="0.2">
      <c r="A26" s="41" t="s">
        <v>29</v>
      </c>
      <c r="B26" s="38"/>
      <c r="C26" s="38"/>
      <c r="D26" s="38"/>
      <c r="E26" s="40"/>
    </row>
    <row r="27" spans="1:8" s="37" customFormat="1" ht="11.25" customHeight="1" x14ac:dyDescent="0.2">
      <c r="A27" s="21" t="s">
        <v>65</v>
      </c>
      <c r="B27" s="45" t="s">
        <v>55</v>
      </c>
      <c r="C27" s="45" t="s">
        <v>55</v>
      </c>
      <c r="D27" s="45" t="s">
        <v>55</v>
      </c>
      <c r="E27" s="88">
        <v>9.0728413801311092</v>
      </c>
    </row>
    <row r="28" spans="1:8" ht="11.25" customHeight="1" x14ac:dyDescent="0.2">
      <c r="A28" s="21" t="s">
        <v>66</v>
      </c>
      <c r="B28" s="45">
        <v>92.935533186248122</v>
      </c>
      <c r="C28" s="45">
        <v>1.3811333592927046</v>
      </c>
      <c r="D28" s="45">
        <v>90.707044054997866</v>
      </c>
      <c r="E28" s="88">
        <v>269.7986907928946</v>
      </c>
    </row>
    <row r="29" spans="1:8" ht="11.25" customHeight="1" x14ac:dyDescent="0.2">
      <c r="A29" s="21" t="s">
        <v>67</v>
      </c>
      <c r="B29" s="45">
        <v>90.030219166191486</v>
      </c>
      <c r="C29" s="45">
        <v>1.4410534492743374</v>
      </c>
      <c r="D29" s="45">
        <v>92.202099134667748</v>
      </c>
      <c r="E29" s="88">
        <v>442.91689755372852</v>
      </c>
    </row>
    <row r="30" spans="1:8" ht="11.25" customHeight="1" x14ac:dyDescent="0.2">
      <c r="A30" s="21" t="s">
        <v>68</v>
      </c>
      <c r="B30" s="45">
        <v>93.992201589302908</v>
      </c>
      <c r="C30" s="45">
        <v>1.3610932887792042</v>
      </c>
      <c r="D30" s="45">
        <v>92.47934285571209</v>
      </c>
      <c r="E30" s="88">
        <v>1168.391686464875</v>
      </c>
    </row>
    <row r="31" spans="1:8" ht="11.25" customHeight="1" x14ac:dyDescent="0.2">
      <c r="A31" s="21" t="s">
        <v>30</v>
      </c>
      <c r="B31" s="45">
        <v>97.986461167339513</v>
      </c>
      <c r="C31" s="45">
        <v>1.271230290130217</v>
      </c>
      <c r="D31" s="45">
        <v>93.721495452788389</v>
      </c>
      <c r="E31" s="88">
        <v>714.33385212042435</v>
      </c>
      <c r="H31" s="44"/>
    </row>
    <row r="32" spans="1:8" ht="11.25" customHeight="1" x14ac:dyDescent="0.2">
      <c r="A32" s="41" t="s">
        <v>31</v>
      </c>
      <c r="B32" s="38"/>
      <c r="C32" s="38"/>
      <c r="D32" s="38"/>
      <c r="E32" s="40"/>
    </row>
    <row r="33" spans="1:5" ht="11.25" customHeight="1" x14ac:dyDescent="0.2">
      <c r="A33" s="21" t="s">
        <v>32</v>
      </c>
      <c r="B33" s="51">
        <v>93.713452250944954</v>
      </c>
      <c r="C33" s="51">
        <v>1.3996269819560916</v>
      </c>
      <c r="D33" s="51">
        <v>92.464859385554178</v>
      </c>
      <c r="E33" s="52">
        <v>460.15812635698768</v>
      </c>
    </row>
    <row r="34" spans="1:5" ht="11.25" customHeight="1" x14ac:dyDescent="0.2">
      <c r="A34" s="21" t="s">
        <v>33</v>
      </c>
      <c r="B34" s="51">
        <v>93.012439459941021</v>
      </c>
      <c r="C34" s="51">
        <v>1.3472081409739705</v>
      </c>
      <c r="D34" s="51">
        <v>94.868494527517555</v>
      </c>
      <c r="E34" s="52">
        <v>547.17185790493534</v>
      </c>
    </row>
    <row r="35" spans="1:5" ht="11.25" customHeight="1" x14ac:dyDescent="0.2">
      <c r="A35" s="21" t="s">
        <v>34</v>
      </c>
      <c r="B35" s="51">
        <v>94.580444315224611</v>
      </c>
      <c r="C35" s="51">
        <v>1.3463589160074851</v>
      </c>
      <c r="D35" s="51">
        <v>91.235976191458221</v>
      </c>
      <c r="E35" s="52">
        <v>588.76729769664121</v>
      </c>
    </row>
    <row r="36" spans="1:5" ht="11.25" customHeight="1" x14ac:dyDescent="0.2">
      <c r="A36" s="21" t="s">
        <v>35</v>
      </c>
      <c r="B36" s="51">
        <v>95.466556891880288</v>
      </c>
      <c r="C36" s="51">
        <v>1.3744218825534293</v>
      </c>
      <c r="D36" s="51">
        <v>92.829834693212476</v>
      </c>
      <c r="E36" s="52">
        <v>518.94534352524329</v>
      </c>
    </row>
    <row r="37" spans="1:5" ht="11.25" customHeight="1" x14ac:dyDescent="0.2">
      <c r="A37" s="21" t="s">
        <v>36</v>
      </c>
      <c r="B37" s="51">
        <v>94.833659308667208</v>
      </c>
      <c r="C37" s="51">
        <v>1.2983805756155777</v>
      </c>
      <c r="D37" s="51">
        <v>91.347102606472504</v>
      </c>
      <c r="E37" s="52">
        <v>489.47134282824703</v>
      </c>
    </row>
    <row r="38" spans="1:5" ht="11.25" customHeight="1" x14ac:dyDescent="0.2">
      <c r="A38" s="41" t="s">
        <v>54</v>
      </c>
      <c r="B38" s="38"/>
      <c r="C38" s="38"/>
      <c r="D38" s="38"/>
      <c r="E38" s="40"/>
    </row>
    <row r="39" spans="1:5" s="37" customFormat="1" ht="11.25" customHeight="1" x14ac:dyDescent="0.2">
      <c r="A39" s="21" t="s">
        <v>69</v>
      </c>
      <c r="B39" s="45">
        <v>90.208906249276424</v>
      </c>
      <c r="C39" s="45">
        <v>1.5640221617639811</v>
      </c>
      <c r="D39" s="45">
        <v>90.23647198895425</v>
      </c>
      <c r="E39" s="88">
        <v>46.720536597551842</v>
      </c>
    </row>
    <row r="40" spans="1:5" s="37" customFormat="1" ht="11.25" customHeight="1" x14ac:dyDescent="0.2">
      <c r="A40" s="21" t="s">
        <v>70</v>
      </c>
      <c r="B40" s="45">
        <v>93.524583029631145</v>
      </c>
      <c r="C40" s="45">
        <v>1.3775755929438591</v>
      </c>
      <c r="D40" s="45">
        <v>91.498371503621044</v>
      </c>
      <c r="E40" s="88">
        <v>1019.5683561851192</v>
      </c>
    </row>
    <row r="41" spans="1:5" ht="11.25" customHeight="1" x14ac:dyDescent="0.2">
      <c r="A41" s="21" t="s">
        <v>71</v>
      </c>
      <c r="B41" s="45">
        <v>94.061674996693696</v>
      </c>
      <c r="C41" s="45">
        <v>1.3527459680493639</v>
      </c>
      <c r="D41" s="45">
        <v>93.341718603198885</v>
      </c>
      <c r="E41" s="39">
        <v>944.87216425270583</v>
      </c>
    </row>
    <row r="42" spans="1:5" ht="11.25" customHeight="1" x14ac:dyDescent="0.2">
      <c r="A42" s="21" t="s">
        <v>72</v>
      </c>
      <c r="B42" s="49">
        <v>96.742576992977035</v>
      </c>
      <c r="C42" s="49">
        <v>1.2842556308864874</v>
      </c>
      <c r="D42" s="49">
        <v>92.778688580826483</v>
      </c>
      <c r="E42" s="50">
        <v>506.65130727967318</v>
      </c>
    </row>
    <row r="43" spans="1:5" ht="11.25" customHeight="1" x14ac:dyDescent="0.2">
      <c r="A43" s="21" t="s">
        <v>73</v>
      </c>
      <c r="B43" s="53">
        <v>94.607555753519662</v>
      </c>
      <c r="C43" s="53">
        <v>1.3404583541042732</v>
      </c>
      <c r="D43" s="53">
        <v>96.339732000303769</v>
      </c>
      <c r="E43" s="54">
        <v>86.701603997003744</v>
      </c>
    </row>
    <row r="44" spans="1:5" ht="12.75" customHeight="1" x14ac:dyDescent="0.2">
      <c r="A44" s="103" t="s">
        <v>80</v>
      </c>
      <c r="B44" s="104"/>
      <c r="C44" s="104"/>
      <c r="D44" s="104"/>
      <c r="E44" s="105"/>
    </row>
    <row r="45" spans="1:5" s="44" customFormat="1" ht="12.75" customHeight="1" x14ac:dyDescent="0.2">
      <c r="A45" s="96" t="s">
        <v>44</v>
      </c>
      <c r="B45" s="97"/>
      <c r="C45" s="97"/>
      <c r="D45" s="97"/>
      <c r="E45" s="98"/>
    </row>
    <row r="46" spans="1:5" ht="12.75" customHeight="1" x14ac:dyDescent="0.2">
      <c r="A46" s="99" t="s">
        <v>79</v>
      </c>
      <c r="B46" s="100"/>
      <c r="C46" s="100"/>
      <c r="D46" s="100"/>
      <c r="E46" s="101"/>
    </row>
    <row r="47" spans="1:5" ht="12.75" customHeight="1" x14ac:dyDescent="0.2">
      <c r="A47" s="102"/>
      <c r="B47" s="102"/>
      <c r="C47" s="102"/>
      <c r="D47" s="102"/>
      <c r="E47" s="102"/>
    </row>
  </sheetData>
  <mergeCells count="6">
    <mergeCell ref="A1:E1"/>
    <mergeCell ref="A2:E2"/>
    <mergeCell ref="A44:E44"/>
    <mergeCell ref="A45:E45"/>
    <mergeCell ref="A47:E47"/>
    <mergeCell ref="A46:E46"/>
  </mergeCells>
  <printOptions horizontalCentered="1"/>
  <pageMargins left="0.25" right="0.25" top="0.75" bottom="0.75" header="0.3" footer="0.3"/>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0"/>
  <sheetViews>
    <sheetView tabSelected="1" topLeftCell="A7" workbookViewId="0">
      <selection activeCell="G24" sqref="G24"/>
    </sheetView>
  </sheetViews>
  <sheetFormatPr baseColWidth="10" defaultRowHeight="12.75" x14ac:dyDescent="0.2"/>
  <cols>
    <col min="1" max="1" width="27.85546875" customWidth="1"/>
    <col min="2" max="5" width="11.85546875" style="4" customWidth="1"/>
    <col min="6" max="8" width="11.42578125" style="4"/>
  </cols>
  <sheetData>
    <row r="1" spans="1:9" ht="19.5" customHeight="1" x14ac:dyDescent="0.2">
      <c r="A1" s="64" t="s">
        <v>50</v>
      </c>
      <c r="B1" s="65"/>
      <c r="C1" s="65"/>
      <c r="D1" s="65"/>
      <c r="E1" s="66"/>
      <c r="F1" s="5"/>
    </row>
    <row r="2" spans="1:9" ht="25.5" customHeight="1" x14ac:dyDescent="0.2">
      <c r="A2" s="83" t="s">
        <v>77</v>
      </c>
      <c r="B2" s="84"/>
      <c r="C2" s="84"/>
      <c r="D2" s="84"/>
      <c r="E2" s="85"/>
      <c r="F2" s="6"/>
      <c r="G2" s="6"/>
      <c r="H2" s="6"/>
      <c r="I2" s="6"/>
    </row>
    <row r="3" spans="1:9" s="2" customFormat="1" ht="26.25" customHeight="1" x14ac:dyDescent="0.2">
      <c r="A3" s="75"/>
      <c r="B3" s="82" t="s">
        <v>45</v>
      </c>
      <c r="C3" s="82"/>
      <c r="D3" s="82"/>
      <c r="E3" s="72" t="s">
        <v>19</v>
      </c>
      <c r="F3" s="8"/>
      <c r="G3" s="9"/>
      <c r="H3" s="9"/>
    </row>
    <row r="4" spans="1:9" s="2" customFormat="1" ht="37.5" customHeight="1" x14ac:dyDescent="0.2">
      <c r="A4" s="77"/>
      <c r="B4" s="57" t="s">
        <v>46</v>
      </c>
      <c r="C4" s="57" t="s">
        <v>47</v>
      </c>
      <c r="D4" s="57" t="s">
        <v>48</v>
      </c>
      <c r="E4" s="74"/>
      <c r="F4" s="8"/>
      <c r="G4" s="16"/>
      <c r="H4" s="9"/>
    </row>
    <row r="5" spans="1:9" s="2" customFormat="1" ht="12" customHeight="1" x14ac:dyDescent="0.2">
      <c r="A5" s="29"/>
      <c r="B5" s="28"/>
      <c r="C5" s="28"/>
      <c r="D5" s="28"/>
      <c r="E5" s="30"/>
      <c r="F5" s="8"/>
      <c r="G5" s="16"/>
      <c r="H5" s="9"/>
    </row>
    <row r="6" spans="1:9" ht="12" customHeight="1" x14ac:dyDescent="0.2">
      <c r="A6" s="18" t="s">
        <v>0</v>
      </c>
      <c r="B6" s="46">
        <v>67.147021712442807</v>
      </c>
      <c r="C6" s="46">
        <v>87.576981506264644</v>
      </c>
      <c r="D6" s="46">
        <v>61.286232436075025</v>
      </c>
      <c r="E6" s="39">
        <v>2604.5139683120433</v>
      </c>
      <c r="F6" s="5"/>
    </row>
    <row r="7" spans="1:9" ht="12" customHeight="1" x14ac:dyDescent="0.2">
      <c r="A7" s="19"/>
      <c r="B7" s="46"/>
      <c r="C7" s="46"/>
      <c r="D7" s="46"/>
      <c r="E7" s="39"/>
      <c r="F7" s="5"/>
    </row>
    <row r="8" spans="1:9" ht="12" customHeight="1" x14ac:dyDescent="0.2">
      <c r="A8" s="41" t="s">
        <v>26</v>
      </c>
      <c r="B8" s="38"/>
      <c r="C8" s="38"/>
      <c r="D8" s="38"/>
      <c r="E8" s="40"/>
      <c r="F8" s="5"/>
    </row>
    <row r="9" spans="1:9" ht="12" customHeight="1" x14ac:dyDescent="0.2">
      <c r="A9" s="21" t="s">
        <v>2</v>
      </c>
      <c r="B9" s="46">
        <v>67.519991674332218</v>
      </c>
      <c r="C9" s="46">
        <v>84.269297090074403</v>
      </c>
      <c r="D9" s="46">
        <v>59.126202632032069</v>
      </c>
      <c r="E9" s="39">
        <v>1385.6253227042682</v>
      </c>
      <c r="F9" s="5"/>
    </row>
    <row r="10" spans="1:9" ht="12" customHeight="1" x14ac:dyDescent="0.2">
      <c r="A10" s="21" t="s">
        <v>3</v>
      </c>
      <c r="B10" s="46">
        <v>66.723031690332007</v>
      </c>
      <c r="C10" s="46">
        <v>91.337137368822681</v>
      </c>
      <c r="D10" s="46">
        <v>63.741741399148104</v>
      </c>
      <c r="E10" s="39">
        <v>1218.8886456077882</v>
      </c>
      <c r="F10" s="5"/>
    </row>
    <row r="11" spans="1:9" ht="12" customHeight="1" x14ac:dyDescent="0.2">
      <c r="A11" s="41" t="s">
        <v>37</v>
      </c>
      <c r="B11" s="38"/>
      <c r="C11" s="38"/>
      <c r="D11" s="38"/>
      <c r="E11" s="40"/>
      <c r="F11" s="5"/>
    </row>
    <row r="12" spans="1:9" s="42" customFormat="1" ht="12" customHeight="1" x14ac:dyDescent="0.2">
      <c r="A12" s="21" t="s">
        <v>56</v>
      </c>
      <c r="B12" s="46">
        <v>70.493468787272917</v>
      </c>
      <c r="C12" s="46">
        <v>85.778467526735639</v>
      </c>
      <c r="D12" s="46">
        <v>64.146419094864072</v>
      </c>
      <c r="E12" s="39">
        <v>158.28196452067465</v>
      </c>
      <c r="F12" s="5"/>
      <c r="G12" s="4"/>
      <c r="H12" s="4"/>
    </row>
    <row r="13" spans="1:9" s="42" customFormat="1" ht="12" customHeight="1" x14ac:dyDescent="0.2">
      <c r="A13" s="21" t="s">
        <v>57</v>
      </c>
      <c r="B13" s="46">
        <v>62.724593501772027</v>
      </c>
      <c r="C13" s="46">
        <v>83.430764073307969</v>
      </c>
      <c r="D13" s="46">
        <v>56.724314695317297</v>
      </c>
      <c r="E13" s="39">
        <v>167.99563249891492</v>
      </c>
      <c r="F13" s="5"/>
      <c r="G13" s="4"/>
      <c r="H13" s="4"/>
    </row>
    <row r="14" spans="1:9" s="42" customFormat="1" ht="12" customHeight="1" x14ac:dyDescent="0.2">
      <c r="A14" s="21" t="s">
        <v>58</v>
      </c>
      <c r="B14" s="46">
        <v>67.881925486445098</v>
      </c>
      <c r="C14" s="46">
        <v>91.928341381962468</v>
      </c>
      <c r="D14" s="46">
        <v>63.865284049596788</v>
      </c>
      <c r="E14" s="39">
        <v>844.56082678576934</v>
      </c>
      <c r="F14" s="5"/>
      <c r="G14" s="4"/>
      <c r="H14" s="4"/>
    </row>
    <row r="15" spans="1:9" s="42" customFormat="1" ht="12" customHeight="1" x14ac:dyDescent="0.2">
      <c r="A15" s="21" t="s">
        <v>59</v>
      </c>
      <c r="B15" s="46">
        <v>70.073588890854083</v>
      </c>
      <c r="C15" s="46">
        <v>80.842497771870185</v>
      </c>
      <c r="D15" s="46">
        <v>57.89039502693533</v>
      </c>
      <c r="E15" s="39">
        <v>182.84633929950064</v>
      </c>
      <c r="F15" s="5"/>
      <c r="G15" s="4"/>
      <c r="H15" s="4"/>
    </row>
    <row r="16" spans="1:9" ht="12" customHeight="1" x14ac:dyDescent="0.2">
      <c r="A16" s="21" t="s">
        <v>60</v>
      </c>
      <c r="B16" s="46">
        <v>70.998893290602538</v>
      </c>
      <c r="C16" s="46">
        <v>77.072256316552057</v>
      </c>
      <c r="D16" s="46">
        <v>59.902770027806582</v>
      </c>
      <c r="E16" s="39">
        <v>8.730027039542307</v>
      </c>
      <c r="F16" s="5"/>
    </row>
    <row r="17" spans="1:8" ht="12" customHeight="1" x14ac:dyDescent="0.2">
      <c r="A17" s="21" t="s">
        <v>61</v>
      </c>
      <c r="B17" s="46">
        <v>72.878282262260157</v>
      </c>
      <c r="C17" s="46">
        <v>80.682258715783348</v>
      </c>
      <c r="D17" s="46">
        <v>67.901920916513802</v>
      </c>
      <c r="E17" s="39">
        <v>49.37169992559717</v>
      </c>
      <c r="F17" s="5"/>
    </row>
    <row r="18" spans="1:8" ht="12" customHeight="1" x14ac:dyDescent="0.2">
      <c r="A18" s="21" t="s">
        <v>62</v>
      </c>
      <c r="B18" s="46">
        <v>69.265328827019786</v>
      </c>
      <c r="C18" s="46">
        <v>87.200130734666899</v>
      </c>
      <c r="D18" s="46">
        <v>63.594021923106247</v>
      </c>
      <c r="E18" s="39">
        <v>306.71296014421961</v>
      </c>
      <c r="F18" s="5"/>
    </row>
    <row r="19" spans="1:8" ht="12" customHeight="1" x14ac:dyDescent="0.2">
      <c r="A19" s="21" t="s">
        <v>63</v>
      </c>
      <c r="B19" s="46">
        <v>64.255705785490562</v>
      </c>
      <c r="C19" s="46">
        <v>86.820859334981634</v>
      </c>
      <c r="D19" s="46">
        <v>57.371492574223204</v>
      </c>
      <c r="E19" s="39">
        <v>205.35946494665845</v>
      </c>
      <c r="F19" s="5"/>
    </row>
    <row r="20" spans="1:8" ht="12" customHeight="1" x14ac:dyDescent="0.2">
      <c r="A20" s="21" t="s">
        <v>64</v>
      </c>
      <c r="B20" s="46">
        <v>65.214972881158346</v>
      </c>
      <c r="C20" s="46">
        <v>86.461260603341302</v>
      </c>
      <c r="D20" s="46">
        <v>59.138252474885888</v>
      </c>
      <c r="E20" s="39">
        <v>680.65505315117548</v>
      </c>
      <c r="F20" s="5"/>
    </row>
    <row r="21" spans="1:8" ht="12" customHeight="1" x14ac:dyDescent="0.2">
      <c r="A21" s="41" t="s">
        <v>38</v>
      </c>
      <c r="B21" s="38"/>
      <c r="C21" s="38"/>
      <c r="D21" s="38"/>
      <c r="E21" s="40"/>
      <c r="F21" s="5"/>
    </row>
    <row r="22" spans="1:8" ht="12" customHeight="1" x14ac:dyDescent="0.2">
      <c r="A22" s="21" t="s">
        <v>39</v>
      </c>
      <c r="B22" s="46">
        <v>68.049738076591694</v>
      </c>
      <c r="C22" s="46">
        <v>89.257796032923849</v>
      </c>
      <c r="D22" s="46">
        <v>62.561417024927323</v>
      </c>
      <c r="E22" s="39">
        <v>1723.5457976319003</v>
      </c>
      <c r="F22" s="5"/>
    </row>
    <row r="23" spans="1:8" ht="12" customHeight="1" x14ac:dyDescent="0.2">
      <c r="A23" s="21" t="s">
        <v>1</v>
      </c>
      <c r="B23" s="46">
        <v>65.380927263558249</v>
      </c>
      <c r="C23" s="46">
        <v>84.288598440409515</v>
      </c>
      <c r="D23" s="46">
        <v>58.791432836647438</v>
      </c>
      <c r="E23" s="39">
        <v>880.96817068015321</v>
      </c>
      <c r="F23" s="5"/>
    </row>
    <row r="24" spans="1:8" ht="12" customHeight="1" x14ac:dyDescent="0.2">
      <c r="A24" s="20" t="s">
        <v>53</v>
      </c>
      <c r="B24" s="46"/>
      <c r="C24" s="46"/>
      <c r="D24" s="46"/>
      <c r="E24" s="39"/>
      <c r="F24" s="5"/>
    </row>
    <row r="25" spans="1:8" s="11" customFormat="1" ht="12" customHeight="1" x14ac:dyDescent="0.2">
      <c r="A25" s="22" t="s">
        <v>27</v>
      </c>
      <c r="B25" s="46">
        <v>66.952559662569413</v>
      </c>
      <c r="C25" s="46">
        <v>87.639596090379939</v>
      </c>
      <c r="D25" s="46">
        <v>62.77441878522415</v>
      </c>
      <c r="E25" s="39">
        <v>926.1852832072409</v>
      </c>
      <c r="F25" s="12"/>
      <c r="G25" s="13"/>
      <c r="H25" s="13"/>
    </row>
    <row r="26" spans="1:8" s="11" customFormat="1" ht="12" customHeight="1" x14ac:dyDescent="0.2">
      <c r="A26" s="22" t="s">
        <v>28</v>
      </c>
      <c r="B26" s="46">
        <v>67.254335548125624</v>
      </c>
      <c r="C26" s="46">
        <v>87.542427663005853</v>
      </c>
      <c r="D26" s="46">
        <v>60.464977155458925</v>
      </c>
      <c r="E26" s="39">
        <v>1678.3286851048126</v>
      </c>
      <c r="F26" s="12"/>
      <c r="G26" s="13"/>
      <c r="H26" s="44"/>
    </row>
    <row r="27" spans="1:8" ht="12" customHeight="1" x14ac:dyDescent="0.2">
      <c r="A27" s="41" t="s">
        <v>29</v>
      </c>
      <c r="B27" s="38"/>
      <c r="C27" s="38"/>
      <c r="D27" s="38"/>
      <c r="E27" s="40"/>
      <c r="F27" s="5"/>
      <c r="H27" s="44"/>
    </row>
    <row r="28" spans="1:8" s="42" customFormat="1" ht="12" customHeight="1" x14ac:dyDescent="0.2">
      <c r="A28" s="21" t="s">
        <v>65</v>
      </c>
      <c r="B28" s="46" t="s">
        <v>55</v>
      </c>
      <c r="C28" s="46" t="s">
        <v>55</v>
      </c>
      <c r="D28" s="46" t="s">
        <v>55</v>
      </c>
      <c r="E28" s="39">
        <v>9.0728413801311092</v>
      </c>
      <c r="F28" s="5"/>
      <c r="G28" s="4"/>
      <c r="H28" s="44"/>
    </row>
    <row r="29" spans="1:8" ht="12" customHeight="1" x14ac:dyDescent="0.2">
      <c r="A29" s="21" t="s">
        <v>66</v>
      </c>
      <c r="B29" s="46">
        <v>67.289062772258035</v>
      </c>
      <c r="C29" s="46">
        <v>82.350757038421364</v>
      </c>
      <c r="D29" s="46">
        <v>58.550938568148936</v>
      </c>
      <c r="E29" s="39">
        <v>269.7986907928946</v>
      </c>
      <c r="F29" s="5"/>
    </row>
    <row r="30" spans="1:8" ht="12" customHeight="1" x14ac:dyDescent="0.2">
      <c r="A30" s="21" t="s">
        <v>67</v>
      </c>
      <c r="B30" s="46">
        <v>66.300241235958595</v>
      </c>
      <c r="C30" s="46">
        <v>86.367966535855331</v>
      </c>
      <c r="D30" s="46">
        <v>59.724348610089343</v>
      </c>
      <c r="E30" s="39">
        <v>442.91689755372852</v>
      </c>
      <c r="F30" s="5"/>
    </row>
    <row r="31" spans="1:8" ht="12" customHeight="1" x14ac:dyDescent="0.2">
      <c r="A31" s="21" t="s">
        <v>68</v>
      </c>
      <c r="B31" s="46">
        <v>68.150307328258876</v>
      </c>
      <c r="C31" s="46">
        <v>86.030106593001392</v>
      </c>
      <c r="D31" s="46">
        <v>61.888901591806459</v>
      </c>
      <c r="E31" s="39">
        <v>1168.391686464875</v>
      </c>
      <c r="F31" s="5"/>
    </row>
    <row r="32" spans="1:8" ht="12" customHeight="1" x14ac:dyDescent="0.2">
      <c r="A32" s="21" t="s">
        <v>30</v>
      </c>
      <c r="B32" s="46">
        <v>66.149180274096636</v>
      </c>
      <c r="C32" s="46">
        <v>92.944564688422744</v>
      </c>
      <c r="D32" s="46">
        <v>62.42703439881133</v>
      </c>
      <c r="E32" s="39">
        <v>714.33385212042435</v>
      </c>
      <c r="F32" s="5"/>
    </row>
    <row r="33" spans="1:8" ht="12" customHeight="1" x14ac:dyDescent="0.2">
      <c r="A33" s="47" t="s">
        <v>31</v>
      </c>
      <c r="B33" s="38"/>
      <c r="C33" s="38"/>
      <c r="D33" s="38"/>
      <c r="E33" s="40"/>
      <c r="F33" s="5"/>
    </row>
    <row r="34" spans="1:8" ht="12" customHeight="1" x14ac:dyDescent="0.2">
      <c r="A34" s="21" t="s">
        <v>32</v>
      </c>
      <c r="B34" s="53">
        <v>61.436544744452419</v>
      </c>
      <c r="C34" s="53">
        <v>81.847939638031306</v>
      </c>
      <c r="D34" s="53">
        <v>54.190046435926696</v>
      </c>
      <c r="E34" s="54">
        <v>460.15812635698768</v>
      </c>
      <c r="F34" s="5"/>
    </row>
    <row r="35" spans="1:8" ht="12" customHeight="1" x14ac:dyDescent="0.2">
      <c r="A35" s="21" t="s">
        <v>33</v>
      </c>
      <c r="B35" s="53">
        <v>65.954788301640647</v>
      </c>
      <c r="C35" s="53">
        <v>86.444148729572873</v>
      </c>
      <c r="D35" s="53">
        <v>59.729503502643588</v>
      </c>
      <c r="E35" s="54">
        <v>547.17185790493534</v>
      </c>
      <c r="F35" s="5"/>
    </row>
    <row r="36" spans="1:8" ht="12" customHeight="1" x14ac:dyDescent="0.2">
      <c r="A36" s="21" t="s">
        <v>34</v>
      </c>
      <c r="B36" s="53">
        <v>67.855425046603969</v>
      </c>
      <c r="C36" s="53">
        <v>87.759519233459699</v>
      </c>
      <c r="D36" s="53">
        <v>60.003260613515387</v>
      </c>
      <c r="E36" s="54">
        <v>588.76729769664121</v>
      </c>
      <c r="F36" s="5"/>
    </row>
    <row r="37" spans="1:8" ht="12" customHeight="1" x14ac:dyDescent="0.2">
      <c r="A37" s="21" t="s">
        <v>35</v>
      </c>
      <c r="B37" s="53">
        <v>68.675029423949852</v>
      </c>
      <c r="C37" s="53">
        <v>88.788958276151064</v>
      </c>
      <c r="D37" s="53">
        <v>63.564521774659269</v>
      </c>
      <c r="E37" s="54">
        <v>518.94534352524329</v>
      </c>
      <c r="F37" s="5"/>
    </row>
    <row r="38" spans="1:8" ht="12" customHeight="1" x14ac:dyDescent="0.2">
      <c r="A38" s="21" t="s">
        <v>36</v>
      </c>
      <c r="B38" s="53">
        <v>71.376159494419483</v>
      </c>
      <c r="C38" s="53">
        <v>92.724775097006983</v>
      </c>
      <c r="D38" s="53">
        <v>68.825448327804537</v>
      </c>
      <c r="E38" s="54">
        <v>489.47134282824703</v>
      </c>
      <c r="F38" s="5"/>
    </row>
    <row r="39" spans="1:8" ht="12" customHeight="1" x14ac:dyDescent="0.2">
      <c r="A39" s="41" t="s">
        <v>54</v>
      </c>
      <c r="B39" s="38"/>
      <c r="C39" s="38"/>
      <c r="D39" s="38"/>
      <c r="E39" s="40"/>
      <c r="F39" s="5"/>
    </row>
    <row r="40" spans="1:8" s="42" customFormat="1" ht="12" customHeight="1" x14ac:dyDescent="0.2">
      <c r="A40" s="21" t="s">
        <v>69</v>
      </c>
      <c r="B40" s="46">
        <v>63.261854210157615</v>
      </c>
      <c r="C40" s="46">
        <v>77.920360312022638</v>
      </c>
      <c r="D40" s="46">
        <v>56.201288215297019</v>
      </c>
      <c r="E40" s="39">
        <v>46.720536597551842</v>
      </c>
      <c r="F40" s="5"/>
      <c r="G40" s="4"/>
      <c r="H40" s="4"/>
    </row>
    <row r="41" spans="1:8" s="42" customFormat="1" ht="12" customHeight="1" x14ac:dyDescent="0.2">
      <c r="A41" s="21" t="s">
        <v>70</v>
      </c>
      <c r="B41" s="46">
        <v>64.345462347687572</v>
      </c>
      <c r="C41" s="46">
        <v>83.659477532532591</v>
      </c>
      <c r="D41" s="46">
        <v>56.786490323408771</v>
      </c>
      <c r="E41" s="39">
        <v>1019.5683561851192</v>
      </c>
      <c r="F41" s="5"/>
      <c r="G41" s="4"/>
      <c r="H41" s="4"/>
    </row>
    <row r="42" spans="1:8" ht="12" customHeight="1" x14ac:dyDescent="0.2">
      <c r="A42" s="21" t="s">
        <v>71</v>
      </c>
      <c r="B42" s="46">
        <v>65.433937659999557</v>
      </c>
      <c r="C42" s="46">
        <v>90.522125659867413</v>
      </c>
      <c r="D42" s="46">
        <v>61.021998697448112</v>
      </c>
      <c r="E42" s="39">
        <v>944.87216425270583</v>
      </c>
      <c r="F42" s="5"/>
    </row>
    <row r="43" spans="1:8" ht="12" customHeight="1" x14ac:dyDescent="0.2">
      <c r="A43" s="21" t="s">
        <v>72</v>
      </c>
      <c r="B43" s="46">
        <v>73.118928201945806</v>
      </c>
      <c r="C43" s="46">
        <v>89.959240958614714</v>
      </c>
      <c r="D43" s="46">
        <v>67.901369974192548</v>
      </c>
      <c r="E43" s="39">
        <v>506.65130727967318</v>
      </c>
      <c r="F43" s="5"/>
    </row>
    <row r="44" spans="1:8" ht="12" customHeight="1" x14ac:dyDescent="0.2">
      <c r="A44" s="21" t="s">
        <v>73</v>
      </c>
      <c r="B44" s="53">
        <v>85.95716498422621</v>
      </c>
      <c r="C44" s="53">
        <v>92.831394267915655</v>
      </c>
      <c r="D44" s="53">
        <v>81.164353891059051</v>
      </c>
      <c r="E44" s="54">
        <v>86.701603997003744</v>
      </c>
      <c r="F44" s="5"/>
    </row>
    <row r="45" spans="1:8" s="44" customFormat="1" ht="12" customHeight="1" x14ac:dyDescent="0.2">
      <c r="A45" s="106" t="s">
        <v>49</v>
      </c>
      <c r="B45" s="107"/>
      <c r="C45" s="107"/>
      <c r="D45" s="107"/>
      <c r="E45" s="108"/>
      <c r="F45" s="5"/>
      <c r="G45" s="4"/>
      <c r="H45" s="4"/>
    </row>
    <row r="46" spans="1:8" ht="12" customHeight="1" x14ac:dyDescent="0.2">
      <c r="A46" s="99" t="s">
        <v>79</v>
      </c>
      <c r="B46" s="100"/>
      <c r="C46" s="100"/>
      <c r="D46" s="100"/>
      <c r="E46" s="101"/>
      <c r="F46" s="3"/>
      <c r="G46" s="3"/>
      <c r="H46" s="3"/>
    </row>
    <row r="47" spans="1:8" ht="12.75" customHeight="1" x14ac:dyDescent="0.2">
      <c r="A47" s="81"/>
      <c r="B47" s="81"/>
      <c r="C47" s="81"/>
      <c r="D47" s="81"/>
      <c r="E47" s="81"/>
      <c r="F47" s="3"/>
      <c r="G47" s="3"/>
      <c r="H47" s="3"/>
    </row>
    <row r="48" spans="1:8" ht="54" customHeight="1" x14ac:dyDescent="0.2">
      <c r="A48" s="58" t="s">
        <v>5</v>
      </c>
      <c r="B48" s="59"/>
      <c r="C48" s="59"/>
      <c r="D48" s="59"/>
      <c r="E48" s="60"/>
      <c r="F48" s="3"/>
      <c r="G48" s="3"/>
      <c r="H48" s="3"/>
    </row>
    <row r="50" spans="1:8" ht="54" customHeight="1" x14ac:dyDescent="0.2">
      <c r="A50" s="58" t="s">
        <v>52</v>
      </c>
      <c r="B50" s="59"/>
      <c r="C50" s="59"/>
      <c r="D50" s="59"/>
      <c r="E50" s="60"/>
      <c r="F50" s="3"/>
      <c r="G50" s="3"/>
      <c r="H50" s="3"/>
    </row>
  </sheetData>
  <mergeCells count="10">
    <mergeCell ref="A50:E50"/>
    <mergeCell ref="A45:E45"/>
    <mergeCell ref="A48:E48"/>
    <mergeCell ref="B3:D3"/>
    <mergeCell ref="A1:E1"/>
    <mergeCell ref="A2:E2"/>
    <mergeCell ref="E3:E4"/>
    <mergeCell ref="A3:A4"/>
    <mergeCell ref="A47:E47"/>
    <mergeCell ref="A46:E46"/>
  </mergeCells>
  <printOptions horizontalCentered="1"/>
  <pageMargins left="0.25" right="0.25" top="0.75" bottom="0.75" header="0.3" footer="0.3"/>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IDX</vt:lpstr>
      <vt:lpstr>SW.1</vt:lpstr>
      <vt:lpstr>SW.2</vt:lpstr>
      <vt:lpstr>SW.3</vt:lpstr>
    </vt:vector>
  </TitlesOfParts>
  <Company>UNICEF</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UNICEF-MICS</dc:creator>
  <cp:keywords>MICS</cp:keywords>
  <cp:lastModifiedBy>Ever Vega</cp:lastModifiedBy>
  <cp:lastPrinted>2017-03-27T19:16:08Z</cp:lastPrinted>
  <dcterms:created xsi:type="dcterms:W3CDTF">2005-06-14T20:37:04Z</dcterms:created>
  <dcterms:modified xsi:type="dcterms:W3CDTF">2017-05-31T13:37:39Z</dcterms:modified>
</cp:coreProperties>
</file>